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Z:\SEKTOR ITS\DN 26-XX plaz valeta\PZI Tunel Valeta\PZR 09062026\"/>
    </mc:Choice>
  </mc:AlternateContent>
  <xr:revisionPtr revIDLastSave="0" documentId="13_ncr:1_{435CF4F9-440C-4F32-AAE5-9EB0D165D6B5}" xr6:coauthVersionLast="47" xr6:coauthVersionMax="47" xr10:uidLastSave="{00000000-0000-0000-0000-000000000000}"/>
  <bookViews>
    <workbookView xWindow="-120" yWindow="-120" windowWidth="51840" windowHeight="21120" xr2:uid="{BBBEFEEA-E9A9-45A7-A2F8-9EA43BB9A529}"/>
  </bookViews>
  <sheets>
    <sheet name="REKAPITULACIJA" sheetId="3" r:id="rId1"/>
    <sheet name="Splošna določila" sheetId="2" r:id="rId2"/>
    <sheet name="Popis" sheetId="1" r:id="rId3"/>
  </sheets>
  <definedNames>
    <definedName name="_Hlk231476430" localSheetId="0">REKAPITULACIJA!$B$1</definedName>
    <definedName name="_xlnm.Print_Area" localSheetId="2">Popis!$A$1:$F$83</definedName>
    <definedName name="_xlnm.Print_Area" localSheetId="0">REKAPITULACIJA!$A$1:$J$16</definedName>
    <definedName name="_xlnm.Print_Area" localSheetId="1">'Splošna določila'!$A$1:$B$43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 i="3" l="1"/>
  <c r="H5" i="3"/>
  <c r="H4" i="3"/>
  <c r="F67" i="1"/>
  <c r="F37" i="1"/>
  <c r="F36" i="1"/>
  <c r="F32" i="1"/>
  <c r="F43" i="1"/>
  <c r="F44" i="1"/>
  <c r="F46" i="1"/>
  <c r="F47" i="1"/>
  <c r="F48" i="1"/>
  <c r="F50" i="1"/>
  <c r="F53" i="1"/>
  <c r="F54" i="1"/>
  <c r="F51" i="1"/>
  <c r="F55" i="1"/>
  <c r="F56" i="1"/>
  <c r="F65" i="1"/>
  <c r="F66" i="1"/>
  <c r="F63" i="1"/>
  <c r="F62" i="1"/>
  <c r="F61" i="1"/>
  <c r="F60" i="1"/>
  <c r="F52" i="1"/>
  <c r="F58" i="1"/>
  <c r="F59" i="1"/>
  <c r="F31" i="1"/>
  <c r="F49" i="1"/>
  <c r="F21" i="1"/>
  <c r="F27" i="1"/>
  <c r="F18" i="1"/>
  <c r="F20" i="1"/>
  <c r="D19" i="1"/>
  <c r="F19" i="1" s="1"/>
  <c r="F7" i="1"/>
  <c r="F11" i="1"/>
  <c r="F10" i="1"/>
  <c r="F28" i="1"/>
  <c r="F29" i="1"/>
  <c r="F30" i="1"/>
  <c r="F34" i="1"/>
  <c r="F35" i="1"/>
  <c r="F23" i="1"/>
  <c r="F24" i="1"/>
  <c r="F45" i="1" l="1"/>
  <c r="F64" i="1"/>
  <c r="F57" i="1"/>
  <c r="F14" i="1" l="1"/>
  <c r="F13" i="1"/>
  <c r="F39" i="1"/>
  <c r="F40" i="1"/>
  <c r="F26" i="1" l="1"/>
  <c r="F25" i="1" s="1"/>
  <c r="F22" i="1"/>
  <c r="F41" i="1"/>
  <c r="F38" i="1" s="1"/>
  <c r="F17" i="1"/>
  <c r="F12" i="1"/>
  <c r="F9" i="1"/>
  <c r="F6" i="1"/>
  <c r="F5" i="1"/>
  <c r="F3" i="1" l="1"/>
  <c r="F15" i="1"/>
  <c r="E68" i="1" l="1"/>
  <c r="F68" i="1" s="1"/>
  <c r="F71" i="1" s="1"/>
</calcChain>
</file>

<file path=xl/sharedStrings.xml><?xml version="1.0" encoding="utf-8"?>
<sst xmlns="http://schemas.openxmlformats.org/spreadsheetml/2006/main" count="240" uniqueCount="197">
  <si>
    <t>Zap št.</t>
  </si>
  <si>
    <t>Opis postavke</t>
  </si>
  <si>
    <t>EM</t>
  </si>
  <si>
    <t>Količina</t>
  </si>
  <si>
    <t>Cena</t>
  </si>
  <si>
    <t>1.</t>
  </si>
  <si>
    <t>PREDDELA</t>
  </si>
  <si>
    <t>1.1.</t>
  </si>
  <si>
    <t>Geodetska dela</t>
  </si>
  <si>
    <t>KOS</t>
  </si>
  <si>
    <t>1.2.</t>
  </si>
  <si>
    <t>Čiščenje terena in ostala preddela</t>
  </si>
  <si>
    <t>2.</t>
  </si>
  <si>
    <t>ZEMELJSKA DELA IN TEMELJENJE</t>
  </si>
  <si>
    <t>Izkopi</t>
  </si>
  <si>
    <t>M3</t>
  </si>
  <si>
    <t>M2</t>
  </si>
  <si>
    <t>Sidranje</t>
  </si>
  <si>
    <t>GRADBENA IN OBRTNIŠKA DELA</t>
  </si>
  <si>
    <t xml:space="preserve">Skupaj brez DDV: </t>
  </si>
  <si>
    <t>Dobava in vgraditev cementnega betona C30/37 v prerez do 0,15 m3/m2-m1.</t>
  </si>
  <si>
    <t>Dobava in vgradnja armiranega betona v konstrukcije prereza nad 0,50 m3/m2-m1, 
beton C30/37, XC4, XF3, XA1, S4, CI-0,2, Dmax32, PV-II</t>
  </si>
  <si>
    <t>Izdelava dvostranskega vezanega opaža za raven temelj</t>
  </si>
  <si>
    <t>Izdelava dvostranskega vezanega opaža za zid z naklonom, visok do 2.5 m</t>
  </si>
  <si>
    <t>Dobava in vgradnja podložnega cementnega betona C12/15, X0, Cl-1.00, Dmax12, S1 v prerez do 0,15 m3/m2</t>
  </si>
  <si>
    <t xml:space="preserve">Postavitev in zavarovanje prečnih profilov </t>
  </si>
  <si>
    <t>Organizacija gradbišča – postavitev začasnih objektov. opomba: V postavki zajeta tudi postavitev vseh potrebnih elementov za zagotavljanje varstva in zdravja pri delu (sanitarni objekti,...)</t>
  </si>
  <si>
    <t>Vzpostavitev koridorja za prehod pešcev in kolesarjev, kovinska gradbiščna ograja, BVO,..  Izdelava začasne prometne ureditve - dokumentacija, dovoljenja in zavarovanje gradbišča v času gradnje, ki vključuje oba območja sanacije z polovično zaporo prometa in usmerjanjem s semaforji. Ocenjeno 70 koledarskih dni.</t>
  </si>
  <si>
    <t>Ureditev planuma temeljnih tal vezljive zemljine – 3. kategorije. Pod plazom</t>
  </si>
  <si>
    <t>Zidanje z lomljencem peščenjaka v cementni malti, na eno lice, prerez nad 0,50 m3/m2 - kamnita zložba, kamen (peščenjak) d=30-70cm</t>
  </si>
  <si>
    <t>Zidanje z lomljencem peščenjaka v cementni malti, na eno lice, prerez 0,36 do 0,50 m3/m2  - Obloga za zid</t>
  </si>
  <si>
    <t>Kos</t>
  </si>
  <si>
    <t>kos</t>
  </si>
  <si>
    <t>kg</t>
  </si>
  <si>
    <t>m2</t>
  </si>
  <si>
    <t>m3</t>
  </si>
  <si>
    <t>Posek in odstranitev drevesa z deblom premera 11 do 30 cm ter odstranitev vej</t>
  </si>
  <si>
    <t>Posek in odstranitev drevesa z deblom premera 31 do 50 cm ter odstranitev vej</t>
  </si>
  <si>
    <t>Odstranitev grmovja na redko porasli površini (do 50 % pokritega tlorisa) - strojno</t>
  </si>
  <si>
    <t>Določitev in preverjanje položajev, višin in smeri pri gradnji objekta s površino do 200 m2, pogostost izvajanja meritev znaša 1-2x tedensko, za obdobje 1 mesec</t>
  </si>
  <si>
    <t>Zakoličba obstoječih komunalnih vodov v trasi predvidenega kablovoda</t>
  </si>
  <si>
    <t>Površinski izkop plodne zemljine - 2 in 3. kategorije - strojno z nakladanjem.</t>
  </si>
  <si>
    <t>Široki izkop mehke kamnine – 4. kategorije - strojno z nakladanjem</t>
  </si>
  <si>
    <t xml:space="preserve">Transport izkopanega materiala na deponijo v oddaljenosti nad 20 do 25 km </t>
  </si>
  <si>
    <t>Demontaža prometne signalizacije in klopi, opomba: *, ter po končanju del s ponovno postavitvijo</t>
  </si>
  <si>
    <t>Dobava in vgradnja mikroarmiranega betona v konstrukcije prereza do 0,50 m3/m2-m1, 
beton C30/37, XC4, XF3, XA1, S4, CI-0,2, Dmax32, PV-II  Sidrne glave.</t>
  </si>
  <si>
    <t>Dobava in vgradnja geotekstilije za ločilno plast (po načrtu), natezna trdnost nad 14 do 16 kN/m (vzdolžno/prečno)</t>
  </si>
  <si>
    <t>Dobava in vgradnja podložnega cementnega betona C12/15, X0 v prerez do 0,15 m3/m2</t>
  </si>
  <si>
    <t>Dobava in vgradnja PE100 kanalizacijskih cevi d200 mm, togostnega razreda min. SN4</t>
  </si>
  <si>
    <t>Izdelava poševne drenažne vrtine premera min. 105 mm in dolžine 4 m ter vgradnja perforirane drenažne cevi PVC DN100</t>
  </si>
  <si>
    <t>m</t>
  </si>
  <si>
    <t>Končna ureditev</t>
  </si>
  <si>
    <t>Doplačilo za zatravitev s semenom</t>
  </si>
  <si>
    <t>Zaščita brežine s kamnito zložbo. Lomljenec v betonu C25/30.</t>
  </si>
  <si>
    <t>Izdelava obrabne in zaporne plasti bituminizirane zmesi SMA 8PmB 45/80-65, A2 v debelini 8 cm</t>
  </si>
  <si>
    <t>Zasaditev raznih drevesnih vrst visokih 80 do 100 cm</t>
  </si>
  <si>
    <t>Zasaditev raznih grmovnih vrst visokih 30 do 40 cm</t>
  </si>
  <si>
    <t xml:space="preserve">Geomehanski nadzor_x000D_ **. Obračun geomehanskega nadzora se bo izvedel po dokazljivih dejanskih stroških na podlagi računa izvajalca geomehanskega nadzora.
</t>
  </si>
  <si>
    <t>Projektantski nadzor **. Obračun projektantskega nadzora se bo izvedel po dokazljivih dejanskih stroških na podlagi računa izvajalca projektantskega nadzora.</t>
  </si>
  <si>
    <t>Izdelava projektne dokumentacije za projekt izvedenih del INID vključno z izdelavo geodetskega posnetka izvedenih del</t>
  </si>
  <si>
    <t>h</t>
  </si>
  <si>
    <t>1.1.1</t>
  </si>
  <si>
    <t>1.1.2</t>
  </si>
  <si>
    <t>1.1.3</t>
  </si>
  <si>
    <t>1.2.1</t>
  </si>
  <si>
    <t>1.2.2</t>
  </si>
  <si>
    <t>1.2.3</t>
  </si>
  <si>
    <t>1.2.4</t>
  </si>
  <si>
    <t>1.2.5</t>
  </si>
  <si>
    <t>1.2.6</t>
  </si>
  <si>
    <t>2.1.1</t>
  </si>
  <si>
    <t>2.1</t>
  </si>
  <si>
    <t>2.1.2</t>
  </si>
  <si>
    <t>2.1.3</t>
  </si>
  <si>
    <t>2.1.4</t>
  </si>
  <si>
    <t>2.1.5</t>
  </si>
  <si>
    <t>2.1.6</t>
  </si>
  <si>
    <t>2.2</t>
  </si>
  <si>
    <t>2.2.1</t>
  </si>
  <si>
    <t>3.1.1</t>
  </si>
  <si>
    <t>3.1.2</t>
  </si>
  <si>
    <t>3.1.3</t>
  </si>
  <si>
    <t>3.1.4</t>
  </si>
  <si>
    <t>3.1.5</t>
  </si>
  <si>
    <t>3.1.9</t>
  </si>
  <si>
    <t>3.1.10</t>
  </si>
  <si>
    <t>4.1.</t>
  </si>
  <si>
    <t>4.1.1</t>
  </si>
  <si>
    <t>4.1.2</t>
  </si>
  <si>
    <t>4.1.3</t>
  </si>
  <si>
    <t>5.1.</t>
  </si>
  <si>
    <t>Utrditev jarka s kanaletami na preklop iz cementnega betona, dolžine 110 cm in notranje širine dna kanalete 30 cm</t>
  </si>
  <si>
    <t>m1</t>
  </si>
  <si>
    <t>Dobava in vgradnja revizijskega jaška, prefabrikat iz mikroarmiranega betona C35/45/XC4/XF3/XA1, Dmax8, PP vlakna, VB2, notranjih dimenzij 80 cm, s preiskusom tesnosti.   OPOMBA: Postavka jaška vključuje izdelavo vseh z načrtom predvidenih priključkov, obbetoniranje dna jaška, muldo na dnu jaška in tesnitev vseh priključkov</t>
  </si>
  <si>
    <t>Odvodnja - zaledna brežina, cesta in kanalizacija</t>
  </si>
  <si>
    <t>Izdelava koritnice (mulde) iz cementnega betona  C25/30, debeline 5 cm, na podložni plasti iz zmesi zrn drobljenca, debeli 15 cm, široke 40 cm</t>
  </si>
  <si>
    <t>t</t>
  </si>
  <si>
    <t>Zaščita brežine z mrežo iz umetne snovi, erozijska zaščita na zaključne površine brežine, po načrtu, K-Mat RF Metal ali podobno</t>
  </si>
  <si>
    <t>Transport  garniture za vrtanje na strmih brežinah do in iz gradbišča.</t>
  </si>
  <si>
    <t xml:space="preserve">Dobava in vgradnja AB venca ter dobava in montaža LTŽ pokrova z luknjami Ø 60 cm, dvojni simetrični zaklep, protihrupni vložek, vgrajenega v reducirni AB obroč deb. min. 10 cm, izveden pod naklonom min. 8%, z nosilnostjo 40 t (D400) za jaške DN 800 mm. </t>
  </si>
  <si>
    <t>Izdelava priključka novopredvidene kanalizacije na obstoječo, upoštevati material ter vsa pripravljalna, zaključna in druga dela.</t>
  </si>
  <si>
    <t>Čiščenje in preizkus vodotesnosti kanala ter izdelava poročila.</t>
  </si>
  <si>
    <t xml:space="preserve">Kontrola sploščenosti cevi izvedenega kanala (čiščenja kanala in pregled s kamero) ter izdelava poročila. </t>
  </si>
  <si>
    <t>Izdelava vzdolžne in prečne drenaže, globoke do 1,0 m, na podložni plasti iz cementnega betona, s trdimi PE-HD cevmi premera 15 cm</t>
  </si>
  <si>
    <t>Izdelava opaža za izvedbo sidrnih glav za velikosti do 0,50 m2.  *Večkratna uporaba.</t>
  </si>
  <si>
    <t>V cenah 22 % DDV ni upoštevan!</t>
  </si>
  <si>
    <r>
      <t>OPOMBE:</t>
    </r>
    <r>
      <rPr>
        <sz val="10"/>
        <rFont val="Arial CE"/>
        <family val="2"/>
        <charset val="238"/>
      </rPr>
      <t xml:space="preserve"> </t>
    </r>
  </si>
  <si>
    <t>- Vsi izkopi, nasipi, zasipi in transporti zemljin ter nasipov se obračunavajo v raščenem stanju.</t>
  </si>
  <si>
    <t>- Izvajalec mora priložiti dokazila o deponiranju izkopa od pooblaščene deponije.</t>
  </si>
  <si>
    <t>SPLOŠNE ZAHTEVE ZA IZDELAVO PONUDBE</t>
  </si>
  <si>
    <t>PRI PRIPRAVI PONUDBE JE POTREBNO UPOŠTEVATI SPODNJE TOČKE 1 - 37 SPLOŠNIH ZAHTEV ZA IZDELAVO PONUDBE, KI SE NE ZARAČUNAVAJO POSEBEJ</t>
  </si>
  <si>
    <t>V kolikor je že katerakoli od spodaj navedenih del navedena tudi v popisih, veljajo splošne zahteve za izdelavo ponudbe!</t>
  </si>
  <si>
    <t>Organizacija in oprema gradbišča.</t>
  </si>
  <si>
    <t>Čiščenje terena pred in po gradnji ter priprava in organizacija gradbišča. Stroške zaključnih del na gradbišču z odvozom odvečnega materiala in stroške vzpostavitve prvotnega stanja, kjer bo to potrebno.</t>
  </si>
  <si>
    <t>Zakoličba obstoječih komunalnih vodov pred začetkom gradnje.</t>
  </si>
  <si>
    <t xml:space="preserve">Cestne zapore in ustrezna signalizacija za celoten čas gradnje, stroški obvozov, obvestilnih tabel, obvestil v medijih. Izdelava elaborata ter pridobitev dovoljenja za zaporo ceste z ureditvijo prometnega režima v času gradnje z obvestili, zavarovanje gradbene jame in gradbišča, ter postavitev prometne signalizacije. </t>
  </si>
  <si>
    <t>Sortiranja in evidentiranja gradbenih odpadkov, zemeljskega izkopa, kot tudi stroške odvoza in predelave le teh, po določilih zakonodaje.</t>
  </si>
  <si>
    <t>Postavitev gradbiščne table (opozorilne table / gradbiščni red) skladno s trenutno veljavnimi predpisi.</t>
  </si>
  <si>
    <t xml:space="preserve">Stroški izdelave in dostave varnostnega načrta  (dva izvoda) naročniku v skladu s predpisi o zagotavljanju varnosti in zdravja pri delu, zagotoviti, da bo gradbišče urejeno v skladu z varnostnim načrtom. Načrte izvajalec preda v potrditev naročniku pet dni pred začetkom gradnje. </t>
  </si>
  <si>
    <t>Stroške vseh potrebnih ukrepov, ki so predpisana in določena z veljavnimi predpisi o varstvu pri delu in varstvom pred požarom, ki jih mora izvajalec obvezno upoštevati.</t>
  </si>
  <si>
    <t>Škoda na objektih ob gradbišču, ki jo povzroči izvajalec.</t>
  </si>
  <si>
    <t>Ponovna vzpostavitev odstranjenih mejnikov, ki jih je izvajalec odstranil izven delovnega pasu, ki obsega  +- 2m od osi kanalizacije</t>
  </si>
  <si>
    <t>Izdelava izvedenskega mnenja za objekte, na katerih bi zaradi izgradnje komunalne infrastrukture lahko prišlo do poškodb (določimo jih  s predstavnikom naročnika - z nadzorom).</t>
  </si>
  <si>
    <t>Izdelava izvedenskega mnenja za objekte na katerih bi zaradi izgradnje komunalne infrastrukture lahko prišlo do poškodb (določimo jih  s predstavnikom naročnika - z nadzorom).</t>
  </si>
  <si>
    <t>Sanacija oz. povrnitev v prvotno stanje vseh dostopnih poti, ki jih bo izvajalec uporabljal za vso gradbiščno logistiko.</t>
  </si>
  <si>
    <t>Stroške obveščanja javnosti o morebitnih motnjah ter posledic nastalih zaradi motenj.</t>
  </si>
  <si>
    <t>Obnova obstoječih hišnih priključkov poškodovanih med gradnjo.</t>
  </si>
  <si>
    <t>Vse stroške povezane z izvajanjem ukrepov skladno s Uredbo o preprečevanju in zmanjševanju emisije delcev iz gradbišč (Ur.list RS, št. 21/2011) ter izdelavo elaborata preprečevanja in zmanjševanja emisije delcev iz gradbišča.</t>
  </si>
  <si>
    <t>Stroški vseh potrebnih del pri sanaciji poškodb in prekinitev obstoječih komunalnih vodov na stroške izvajalca skladno z zahtevami soglasodajalcev.</t>
  </si>
  <si>
    <t>Vse stroške glede posegov na obstoječem cevovodu, pri čemer se izvajalec z upravljalcem uskladi glede organizacije obnove,</t>
  </si>
  <si>
    <t>Vse stroške električne energije, vode, TK priključkov, razsvetljave,ogrevanja…</t>
  </si>
  <si>
    <t>Vse stroške zavarovanja opreme v času izvedbe del in delavcev ter materiala na gradbišču v času izvajanja del, od začetka do  uporabnega dovolj.</t>
  </si>
  <si>
    <t>Vse stroške zunanjega in notranjega transporta, raztovarjanja, skladiščenja na gradbišču, takse, zavarovanja, manipulativne in ostale lokalne stroške, ki se nanašajo na pridobitev ustreznih dovoljenj za izvedbo del predmetnega razpisa in primopredajo objekta s strani izvajalca naročniku,</t>
  </si>
  <si>
    <t>Vse stroške pridobitve potrebnih soglasij in dovoljenj v zvezi s prečkanji cevovodov, stroške zaščite vseh komunalnih naprav in stroške upravljavcev ali njihovih predstavnikov, stroške raznih pristojbin s tem v zvezi.</t>
  </si>
  <si>
    <t>Vse stroške in vsa potrebna dela za izvedbo in zavarovanje križanj predvidenih komunalnih vodov z obstoječimi komunalnimi vodi (pri križanjih je potreben ročni izkop ter zavarovanje komunalne naprave pri izkopu, gradnji in zasipu jarka), pri čemer je potrebno upoštevati zahteve upravljavcev komunalnih vodov.</t>
  </si>
  <si>
    <t>Vse količine pri zemeljskih delih so v raščenem stanju.</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</si>
  <si>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</si>
  <si>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 xml:space="preserve">Meritve nosilnosti podlage, izdelava poročil, nadzor geomehanika z vpisom v gradbeni dnevnik in izdelavo končnega poročila, geodetska spremljava v skladu z navodili geomehanika, strošek ogrevanja v času izvajanja del, če so zunanje temp. neustrezne za normalno napredovanje del. </t>
  </si>
  <si>
    <t>V ceni je zajeto tudi: droben potrošen material, spojni material, preizkus tesnosti, spiranje in dezinfekcija, tlačni preizkusi instalacij (VODOVOD, KANALIZACIJA) in vse potrebne meritve za uspešno opravljen teh. pregled, pridobitev pozitivneih izvedeniškeih mnenj, navodila za obratovanje in vzdrževanje POV v 4 izvodih.</t>
  </si>
  <si>
    <t>Vsa potrebna dokumentacija, ki je potrebna za tehnični pregled, prodobitev uporabnega dovoljenja in vris v kataster GJI. Vsi morebitni stroški soglasij, dovoljenj ter dokumentacij, ki so pogoj za pridobitev uporabnega dovoljenja, so vključeni v ceno in se ne zaračunavajo posebej.</t>
  </si>
  <si>
    <t>Cena na enoto za več in manj dela se ne spreminja.</t>
  </si>
  <si>
    <t xml:space="preserve">Črpanje vode iz gradbene jame v času gradnje. Dodatek na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</si>
  <si>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Ponudnik mora k ponudbi priložiti prospekte za vso ponujeno opremo v vseh sklopih.</t>
  </si>
  <si>
    <t>Pridobitev lokacije za začasne gradbiščne objekte in za priročno skladiščenje materiala, uporaba za ves čas gradnje infrastrukture, vzpostavitev prvotnega stanja po zaključku gradbenih del, morebitna prestavitev objektov in najemnina zemljišča za gradbiščne objekte in priročno skladišče materiala.</t>
  </si>
  <si>
    <t>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</si>
  <si>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Postavitev fiksnih začasnih prehodov za pešce preko jarkov do posameznih objektov ob gradbišču z varovalno ograjo, sprotnim čiščenjem in vzdrževanjem prehodov tekom gradnje in stalnim vzdrževanjem dostopov nanje. V ceni je zajeta tudi prestavitev prehodov na nove lokacije. Izvajalec mora vsakodnevno zagotavljati dostop do objektov.</t>
  </si>
  <si>
    <t>Postavitev linijskih pomičnih zaščitnih ograj pri gradnji skozi naselje ali vzporedno z občinsko cesto z vso potrebno opremo za zavarovanje gradbene jame in postavitvijo signalizacije in svetlobnih teles za nočno osvetlitev ovire. Zavarovanje je fiksno in stabilno za ves čas trajanja gradnje odseka. V ceni je zajeta tudi večkratna prestavitev ograje skladno z napredovanjem del.</t>
  </si>
  <si>
    <t>Vsi stroški razpiranja gradbene jame, ki zagotavlja varno delo, kot tudi dodatek za otežkočen izkop v predmetnem jarku</t>
  </si>
  <si>
    <t>Izdelava poročila o ravnanju z gradbenimi odpadki v skladu z zakonodajo, vključno z vsemi stroški in taksami na pooblaščeni deponiji po izbiri izvajalca.</t>
  </si>
  <si>
    <t>6 DODATNA IN NEPREDVIDENA DELA</t>
  </si>
  <si>
    <t>6.1.</t>
  </si>
  <si>
    <t>7.1.</t>
  </si>
  <si>
    <t>8.1.</t>
  </si>
  <si>
    <t>5.1.1</t>
  </si>
  <si>
    <t>5.1.2</t>
  </si>
  <si>
    <t>5.1.3</t>
  </si>
  <si>
    <t>5.1.4</t>
  </si>
  <si>
    <t>5.1.5</t>
  </si>
  <si>
    <t>5.1.6</t>
  </si>
  <si>
    <t>5.1.7</t>
  </si>
  <si>
    <t>5.1.8</t>
  </si>
  <si>
    <t>5.1.9</t>
  </si>
  <si>
    <t>5.1.10</t>
  </si>
  <si>
    <t>5.1.11</t>
  </si>
  <si>
    <t>6.1.1</t>
  </si>
  <si>
    <t>6.1.2</t>
  </si>
  <si>
    <t>7.1.1</t>
  </si>
  <si>
    <t>7.1.2</t>
  </si>
  <si>
    <t>7.1.3</t>
  </si>
  <si>
    <t>6.1.3</t>
  </si>
  <si>
    <t>6.1.4</t>
  </si>
  <si>
    <t>6.1.5</t>
  </si>
  <si>
    <t>6.1.6</t>
  </si>
  <si>
    <t>Dobava, vgraditev, prednapenjanje in injektiranje IBO sidra 32 mm nosilnosti &gt;250 kN, dolžine 6 do 7 m. Napenjanje na 50kN, upoštevati protikorozijsko zaščito iz načrta. *Vključno s testiranjem.</t>
  </si>
  <si>
    <t>Dela s cementnim betonom  ZID</t>
  </si>
  <si>
    <t>Dela s cementnim betonom  GREDA</t>
  </si>
  <si>
    <t>5 ZUNANJE STORITVE</t>
  </si>
  <si>
    <t>4.2.</t>
  </si>
  <si>
    <t>4.2.1</t>
  </si>
  <si>
    <t>4.2.2</t>
  </si>
  <si>
    <t>Doplačilo za izvedbo vidnega betona, razreda VB3 prilagojeni, vključno z dobavo in vgradnjo drenažne folije, za izboljšanje površinskih lastnosti betona. Lepljenje folije na opaž po navodilih proizvajalca. Izvedba v skladu s tehničnimi smernicami za izvedbo vidnih betonov. GREDA in Krona zidu</t>
  </si>
  <si>
    <t>Dobava, rezanje, krivljenje, polaganje in vezanje enostavne in srednje komplicirane rebraste armature, kvaliteta jekla B500B, palice premera nad 14 mm. V ceni so zajeti tudi cementni distančniki z veznim materialom.  ZID</t>
  </si>
  <si>
    <t>Dobava, rezanje, krivljenje, polaganje in vezanje enostavne in srednje komplicirane rebraste armature, kvaliteta jekla B500B, palice premera do 12 mm. V ceni so zajeti tudi cementni distančniki z veznim materialom.   ZID</t>
  </si>
  <si>
    <t>Dela z jeklom za armiranje konstrukcij</t>
  </si>
  <si>
    <t>3.2.1</t>
  </si>
  <si>
    <t>3.2.2</t>
  </si>
  <si>
    <t>3.2.3</t>
  </si>
  <si>
    <t>3.2.4</t>
  </si>
  <si>
    <t>Dobava, rezanje, krivljenje, polaganje in vezanje enostavne in srednje komplicirane rebraste armature, kvaliteta jekla B500B, palice premera nad 14 mm. V ceni so zajeti tudi cementni distančniki z veznim materialom.  GREDA</t>
  </si>
  <si>
    <t>Dobava, rezanje, krivljenje, polaganje in vezanje enostavne in srednje komplicirane rebraste armature, kvaliteta jekla B500B, palice premera do 12 mm. V ceni so zajeti tudi cementni distančniki z veznim materialom.   GREDA</t>
  </si>
  <si>
    <t>brez DDV</t>
  </si>
  <si>
    <t>DDV</t>
  </si>
  <si>
    <t>SKUPAJ Z DDV</t>
  </si>
  <si>
    <t>SANACIJA JUŽNEGA PORTALNEGA OBMOČJA NA PREDORU VALETA</t>
  </si>
  <si>
    <t xml:space="preserve">SKUPAJ </t>
  </si>
  <si>
    <t>DDV 22%</t>
  </si>
  <si>
    <t>Cena v EUR/EM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</si>
</sst>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4" formatCode="_-* #,##0.00\ &quot;€&quot;_-;\-* #,##0.00\ &quot;€&quot;_-;_-* &quot;-&quot;??\ &quot;€&quot;_-;_-@_-"/>
    <numFmt numFmtId="43" formatCode="_-* #,##0.00_-;\-* #,##0.00_-;_-* &quot;-&quot;??_-;_-@_-"/>
    <numFmt numFmtId="164" formatCode="_ * #,##0.00_)_ ;_ * \(#,##0.00\)_ ;_ * &quot;-&quot;??_)_ ;_ @_ "/>
    <numFmt numFmtId="165" formatCode="#,##0.00\ &quot;€&quot;"/>
    <numFmt numFmtId="166" formatCode="_-* #,##0.00\ &quot;SIT&quot;_-;\-* #,##0.00\ &quot;SIT&quot;_-;_-* &quot;-&quot;??\ &quot;SIT&quot;_-;_-@_-"/>
    <numFmt numFmtId="167" formatCode="_-* #,##0.00\ [$€-1]_-;\-* #,##0.00\ [$€-1]_-;_-* &quot;-&quot;??\ [$€-1]_-"/>
    <numFmt numFmtId="168" formatCode="_-* #.##0.00_-;\-* #.##0.00_-;_-* &quot;-&quot;??_-;_-@_-"/>
    <numFmt numFmtId="169" formatCode="_-* #.##0.00\ &quot;€&quot;_-;\-* #.##0.00\ &quot;€&quot;_-;_-* &quot;-&quot;??\ &quot;€&quot;_-;_-@_-"/>
    <numFmt numFmtId="170" formatCode="#.##0.00"/>
    <numFmt numFmtId="171" formatCode="_-* #,##0.00\ _€_-;\-* #,##0.00\ _€_-;_-* &quot;-&quot;??\ _€_-;_-@_-"/>
    <numFmt numFmtId="172" formatCode="_-* #,##0.00\ _S_I_T_-;\-* #,##0.00\ _S_I_T_-;_-* &quot;-&quot;??\ _S_I_T_-;_-@_-"/>
    <numFmt numFmtId="173" formatCode="_-* #,##0.00\ _E_U_R_-;\-* #,##0.00\ _E_U_R_-;_-* &quot;-&quot;??\ _E_U_R_-;_-@_-"/>
    <numFmt numFmtId="174" formatCode="#,##0.00\ [$€-1]"/>
    <numFmt numFmtId="175" formatCode="_-* #,##0\ _S_I_T_-;\-* #,##0\ _S_I_T_-;_-* &quot;-&quot;??\ _S_I_T_-;_-@_-"/>
    <numFmt numFmtId="176" formatCode="_([$€]* #,##0.00_);_([$€]* \(#,##0.00\);_([$€]* &quot;-&quot;??_);_(@_)"/>
    <numFmt numFmtId="177" formatCode="_-* #,##0\ &quot;SIT&quot;_-;\-* #,##0\ &quot;SIT&quot;_-;_-* &quot;-&quot;\ &quot;SIT&quot;_-;_-@_-"/>
    <numFmt numFmtId="178" formatCode="m\o\n\th\ d\,\ yyyy"/>
    <numFmt numFmtId="179" formatCode="#,##0.00\ _S_I_T"/>
    <numFmt numFmtId="180" formatCode="#,#00"/>
    <numFmt numFmtId="181" formatCode="#,"/>
    <numFmt numFmtId="182" formatCode="_ * #,##0.00\ &quot;SIT&quot;_ ;_ * #,##0.00\ &quot;SIT&quot;_ ;_ * &quot;-&quot;??\ &quot;SIT&quot;_ ;_ @_ "/>
    <numFmt numFmtId="183" formatCode="_ * #,##0.00\ _S_I_T_ ;_ * #,##0.00\ _S_I_T_ ;_ * &quot;-&quot;??\ _S_I_T_ ;_ @_ "/>
    <numFmt numFmtId="184" formatCode="#,##0.00\ [$SIT-424]"/>
  </numFmts>
  <fonts count="73">
    <font>
      <sz val="11"/>
      <color theme="1"/>
      <name val="Calibri"/>
      <family val="2"/>
      <scheme val="minor"/>
    </font>
    <font>
      <sz val="11"/>
      <color theme="1"/>
      <name val="Calibri"/>
      <family val="2"/>
      <charset val="238"/>
      <scheme val="minor"/>
    </font>
    <font>
      <sz val="10"/>
      <name val="Arial"/>
      <family val="2"/>
      <charset val="238"/>
    </font>
    <font>
      <sz val="10"/>
      <name val="Arial CE"/>
    </font>
    <font>
      <u/>
      <sz val="10"/>
      <color indexed="12"/>
      <name val="Arial CE"/>
    </font>
    <font>
      <sz val="11"/>
      <color theme="1"/>
      <name val="Calibri"/>
      <family val="2"/>
      <charset val="238"/>
      <scheme val="minor"/>
    </font>
    <font>
      <sz val="9"/>
      <name val="Tahoma"/>
      <family val="2"/>
    </font>
    <font>
      <sz val="9"/>
      <name val="Tahoma"/>
      <family val="2"/>
      <charset val="238"/>
    </font>
    <font>
      <b/>
      <sz val="10"/>
      <name val="Arial"/>
      <family val="2"/>
      <charset val="238"/>
    </font>
    <font>
      <b/>
      <sz val="10"/>
      <color rgb="FF000000"/>
      <name val="Arial"/>
      <family val="2"/>
      <charset val="238"/>
    </font>
    <font>
      <sz val="9"/>
      <name val="Calibri"/>
      <family val="2"/>
      <charset val="238"/>
    </font>
    <font>
      <sz val="8"/>
      <name val="Calibri"/>
      <family val="2"/>
      <scheme val="minor"/>
    </font>
    <font>
      <sz val="10"/>
      <name val="Arial Narrow"/>
      <family val="2"/>
      <charset val="238"/>
    </font>
    <font>
      <sz val="9"/>
      <name val="Calibri"/>
      <family val="2"/>
      <charset val="238"/>
      <scheme val="minor"/>
    </font>
    <font>
      <sz val="9"/>
      <color rgb="FF000000"/>
      <name val="Calibri"/>
      <family val="2"/>
      <charset val="238"/>
    </font>
    <font>
      <sz val="10"/>
      <name val="Arial"/>
      <family val="2"/>
    </font>
    <font>
      <b/>
      <sz val="12"/>
      <color theme="1"/>
      <name val="Calibri"/>
      <family val="2"/>
      <scheme val="minor"/>
    </font>
    <font>
      <b/>
      <sz val="12"/>
      <name val="Arial"/>
      <family val="2"/>
      <charset val="238"/>
    </font>
    <font>
      <sz val="9"/>
      <color theme="1"/>
      <name val="Calibri"/>
      <family val="2"/>
      <charset val="238"/>
      <scheme val="minor"/>
    </font>
    <font>
      <sz val="10"/>
      <name val="Arial CE"/>
      <charset val="238"/>
    </font>
    <font>
      <b/>
      <sz val="10"/>
      <name val="Arial CE"/>
      <family val="2"/>
      <charset val="238"/>
    </font>
    <font>
      <sz val="10"/>
      <name val="Arial CE"/>
      <family val="2"/>
      <charset val="238"/>
    </font>
    <font>
      <b/>
      <sz val="12"/>
      <name val="Arial CE"/>
      <family val="2"/>
      <charset val="238"/>
    </font>
    <font>
      <sz val="11"/>
      <name val="Arial CE"/>
      <family val="2"/>
      <charset val="238"/>
    </font>
    <font>
      <sz val="10"/>
      <name val="Arial CE"/>
      <family val="2"/>
    </font>
    <font>
      <sz val="11"/>
      <name val="Times New Roman CE"/>
      <charset val="238"/>
    </font>
    <font>
      <sz val="12"/>
      <name val="Courier"/>
      <family val="3"/>
    </font>
    <font>
      <sz val="11"/>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b/>
      <sz val="18"/>
      <color indexed="62"/>
      <name val="Cambria"/>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52"/>
      <name val="Calibri"/>
      <family val="2"/>
      <charset val="238"/>
    </font>
    <font>
      <sz val="10"/>
      <color indexed="22"/>
      <name val="Arial"/>
      <family val="2"/>
      <charset val="238"/>
    </font>
    <font>
      <sz val="12"/>
      <name val="Arial"/>
      <family val="2"/>
      <charset val="238"/>
    </font>
    <font>
      <sz val="1"/>
      <color indexed="8"/>
      <name val="Courier"/>
      <family val="1"/>
      <charset val="238"/>
    </font>
    <font>
      <sz val="1"/>
      <color indexed="8"/>
      <name val="Courier"/>
      <family val="3"/>
    </font>
    <font>
      <sz val="11"/>
      <name val="Times New Roman CE"/>
      <family val="1"/>
      <charset val="238"/>
    </font>
    <font>
      <b/>
      <sz val="1"/>
      <color indexed="8"/>
      <name val="Courier"/>
      <family val="1"/>
      <charset val="238"/>
    </font>
    <font>
      <b/>
      <sz val="1"/>
      <color indexed="8"/>
      <name val="Courier"/>
      <family val="3"/>
    </font>
    <font>
      <u/>
      <sz val="10"/>
      <color indexed="12"/>
      <name val="Arial"/>
      <family val="2"/>
    </font>
    <font>
      <b/>
      <sz val="14"/>
      <name val="Arial"/>
      <family val="2"/>
    </font>
    <font>
      <sz val="11"/>
      <name val="Garamond"/>
      <family val="1"/>
      <charset val="238"/>
    </font>
    <font>
      <sz val="12"/>
      <name val="Times New Roman CE"/>
      <charset val="238"/>
    </font>
    <font>
      <sz val="10"/>
      <name val="Times New Roman CE"/>
      <charset val="238"/>
    </font>
    <font>
      <sz val="10"/>
      <name val="Courier New CE"/>
    </font>
    <font>
      <sz val="11"/>
      <name val="Arial CE"/>
      <charset val="238"/>
    </font>
    <font>
      <sz val="12"/>
      <name val="Courier"/>
      <family val="1"/>
      <charset val="238"/>
    </font>
    <font>
      <sz val="10"/>
      <name val="Times New Roman"/>
      <family val="1"/>
      <charset val="238"/>
    </font>
    <font>
      <sz val="10"/>
      <name val="Courier"/>
      <family val="1"/>
      <charset val="238"/>
    </font>
    <font>
      <sz val="11"/>
      <name val="Times New Roman"/>
      <family val="1"/>
    </font>
    <font>
      <sz val="12"/>
      <name val="Times New Roman CE"/>
      <family val="1"/>
      <charset val="238"/>
    </font>
    <font>
      <i/>
      <sz val="10"/>
      <name val="SL Dutch"/>
    </font>
    <font>
      <b/>
      <sz val="14"/>
      <color theme="1"/>
      <name val="Calibri"/>
      <family val="2"/>
      <charset val="238"/>
      <scheme val="minor"/>
    </font>
    <font>
      <b/>
      <sz val="14"/>
      <color rgb="FF2F5496"/>
      <name val="Source Sans Pro"/>
      <family val="2"/>
    </font>
  </fonts>
  <fills count="57">
    <fill>
      <patternFill patternType="none"/>
    </fill>
    <fill>
      <patternFill patternType="gray125"/>
    </fill>
    <fill>
      <patternFill patternType="solid">
        <fgColor theme="3" tint="0.79998168889431442"/>
        <bgColor indexed="64"/>
      </patternFill>
    </fill>
    <fill>
      <patternFill patternType="solid">
        <fgColor theme="0" tint="-4.9989318521683403E-2"/>
        <bgColor indexed="64"/>
      </patternFill>
    </fill>
    <fill>
      <patternFill patternType="solid">
        <fgColor rgb="FFFFFFFF"/>
        <bgColor rgb="FFFFFFFF"/>
      </patternFill>
    </fill>
    <fill>
      <patternFill patternType="solid">
        <fgColor theme="0"/>
        <bgColor rgb="FFFFFFFF"/>
      </patternFill>
    </fill>
    <fill>
      <patternFill patternType="solid">
        <fgColor theme="2"/>
        <bgColor indexed="64"/>
      </patternFill>
    </fill>
    <fill>
      <patternFill patternType="solid">
        <fgColor rgb="FF00B0F0"/>
        <bgColor indexed="64"/>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54"/>
      </patternFill>
    </fill>
    <fill>
      <patternFill patternType="solid">
        <fgColor indexed="10"/>
      </patternFill>
    </fill>
    <fill>
      <patternFill patternType="solid">
        <fgColor indexed="18"/>
        <bgColor indexed="32"/>
      </patternFill>
    </fill>
    <fill>
      <patternFill patternType="solid">
        <fgColor indexed="9"/>
      </patternFill>
    </fill>
    <fill>
      <patternFill patternType="solid">
        <fgColor indexed="9"/>
        <bgColor indexed="27"/>
      </patternFill>
    </fill>
    <fill>
      <patternFill patternType="solid">
        <fgColor indexed="5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patternFill>
    </fill>
    <fill>
      <patternFill patternType="solid">
        <fgColor indexed="62"/>
      </patternFill>
    </fill>
    <fill>
      <patternFill patternType="solid">
        <fgColor indexed="57"/>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64"/>
      </left>
      <right/>
      <top/>
      <bottom/>
      <diagonal/>
    </border>
    <border>
      <left/>
      <right style="thin">
        <color indexed="64"/>
      </right>
      <top/>
      <bottom/>
      <diagonal/>
    </border>
    <border>
      <left/>
      <right/>
      <top style="thin">
        <color indexed="56"/>
      </top>
      <bottom style="double">
        <color indexed="56"/>
      </bottom>
      <diagonal/>
    </border>
    <border>
      <left/>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hair">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top/>
      <bottom style="thin">
        <color indexed="64"/>
      </bottom>
      <diagonal/>
    </border>
  </borders>
  <cellStyleXfs count="743">
    <xf numFmtId="0" fontId="0" fillId="0" borderId="0"/>
    <xf numFmtId="0" fontId="2" fillId="0" borderId="0"/>
    <xf numFmtId="0" fontId="3" fillId="0" borderId="0"/>
    <xf numFmtId="0" fontId="2" fillId="0" borderId="0"/>
    <xf numFmtId="0" fontId="3" fillId="0" borderId="0"/>
    <xf numFmtId="0" fontId="5" fillId="0" borderId="0"/>
    <xf numFmtId="44" fontId="5" fillId="0" borderId="0" applyFont="0" applyFill="0" applyBorder="0" applyAlignment="0" applyProtection="0"/>
    <xf numFmtId="0" fontId="3" fillId="0" borderId="0"/>
    <xf numFmtId="167" fontId="3" fillId="0" borderId="0" applyFont="0" applyFill="0" applyBorder="0" applyAlignment="0" applyProtection="0"/>
    <xf numFmtId="0" fontId="6" fillId="0" borderId="0"/>
    <xf numFmtId="166" fontId="3" fillId="0" borderId="0" applyFont="0" applyFill="0" applyBorder="0" applyAlignment="0" applyProtection="0"/>
    <xf numFmtId="0" fontId="3" fillId="0" borderId="0"/>
    <xf numFmtId="0" fontId="7" fillId="0" borderId="0"/>
    <xf numFmtId="0" fontId="4" fillId="0" borderId="0" applyNumberFormat="0" applyFill="0" applyBorder="0" applyAlignment="0" applyProtection="0">
      <alignment vertical="top"/>
      <protection locked="0"/>
    </xf>
    <xf numFmtId="9" fontId="2" fillId="0" borderId="0" applyFont="0" applyFill="0" applyBorder="0" applyAlignment="0" applyProtection="0"/>
    <xf numFmtId="168" fontId="2" fillId="0" borderId="0" applyFont="0" applyFill="0" applyBorder="0" applyAlignment="0" applyProtection="0"/>
    <xf numFmtId="0" fontId="2" fillId="0" borderId="0"/>
    <xf numFmtId="168" fontId="2" fillId="0" borderId="0"/>
    <xf numFmtId="169" fontId="15" fillId="0" borderId="0" applyFont="0" applyFill="0" applyBorder="0" applyAlignment="0" applyProtection="0"/>
    <xf numFmtId="168" fontId="2" fillId="0" borderId="0"/>
    <xf numFmtId="169" fontId="2" fillId="0" borderId="0"/>
    <xf numFmtId="0" fontId="2" fillId="0" borderId="0"/>
    <xf numFmtId="168" fontId="2" fillId="0" borderId="0"/>
    <xf numFmtId="0" fontId="2" fillId="0" borderId="0"/>
    <xf numFmtId="0" fontId="19" fillId="0" borderId="0"/>
    <xf numFmtId="176" fontId="3" fillId="0" borderId="0" applyFont="0" applyFill="0" applyBorder="0" applyAlignment="0" applyProtection="0"/>
    <xf numFmtId="0" fontId="2" fillId="0" borderId="0"/>
    <xf numFmtId="0" fontId="2" fillId="0" borderId="0"/>
    <xf numFmtId="0" fontId="2" fillId="0" borderId="0"/>
    <xf numFmtId="0" fontId="25" fillId="0" borderId="0"/>
    <xf numFmtId="0" fontId="2" fillId="0" borderId="0"/>
    <xf numFmtId="0" fontId="21" fillId="0" borderId="0"/>
    <xf numFmtId="166" fontId="2" fillId="0" borderId="0" applyFont="0" applyFill="0" applyBorder="0" applyAlignment="0" applyProtection="0"/>
    <xf numFmtId="172" fontId="19" fillId="0" borderId="0" applyFont="0" applyFill="0" applyBorder="0" applyAlignment="0" applyProtection="0"/>
    <xf numFmtId="173" fontId="19" fillId="0" borderId="0" applyFont="0" applyFill="0" applyBorder="0" applyAlignment="0" applyProtection="0"/>
    <xf numFmtId="175" fontId="19" fillId="0" borderId="0" applyFont="0" applyFill="0" applyBorder="0" applyAlignment="0" applyProtection="0"/>
    <xf numFmtId="175" fontId="19" fillId="0" borderId="0" applyFont="0" applyFill="0" applyBorder="0" applyAlignment="0" applyProtection="0"/>
    <xf numFmtId="164" fontId="3" fillId="0" borderId="0" applyFont="0" applyFill="0" applyBorder="0" applyAlignment="0" applyProtection="0"/>
    <xf numFmtId="175"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4" fontId="3" fillId="0" borderId="0" applyFont="0" applyFill="0" applyBorder="0" applyAlignment="0" applyProtection="0"/>
    <xf numFmtId="172" fontId="2" fillId="0" borderId="0" applyFont="0" applyFill="0" applyBorder="0" applyAlignment="0" applyProtection="0"/>
    <xf numFmtId="164" fontId="3" fillId="0" borderId="0" applyFont="0" applyFill="0" applyBorder="0" applyAlignment="0" applyProtection="0"/>
    <xf numFmtId="0" fontId="19" fillId="0" borderId="0"/>
    <xf numFmtId="172" fontId="19" fillId="0" borderId="0" applyFont="0" applyFill="0" applyBorder="0" applyAlignment="0" applyProtection="0"/>
    <xf numFmtId="164" fontId="3" fillId="0" borderId="0" applyFont="0" applyFill="0" applyBorder="0" applyAlignment="0" applyProtection="0"/>
    <xf numFmtId="173" fontId="3" fillId="0" borderId="0" applyFont="0" applyFill="0" applyBorder="0" applyAlignment="0" applyProtection="0"/>
    <xf numFmtId="0" fontId="2" fillId="0" borderId="0"/>
    <xf numFmtId="0" fontId="2" fillId="0" borderId="0"/>
    <xf numFmtId="173" fontId="19" fillId="0" borderId="0" applyFont="0" applyFill="0" applyBorder="0" applyAlignment="0" applyProtection="0"/>
    <xf numFmtId="0" fontId="2" fillId="0" borderId="0"/>
    <xf numFmtId="172" fontId="2" fillId="0" borderId="0" applyFont="0" applyFill="0" applyBorder="0" applyAlignment="0" applyProtection="0"/>
    <xf numFmtId="0" fontId="2" fillId="0" borderId="0"/>
    <xf numFmtId="0" fontId="3" fillId="0" borderId="0"/>
    <xf numFmtId="164" fontId="3" fillId="0" borderId="0" applyFont="0" applyFill="0" applyBorder="0" applyAlignment="0" applyProtection="0"/>
    <xf numFmtId="0" fontId="2" fillId="0" borderId="0"/>
    <xf numFmtId="0" fontId="3" fillId="0" borderId="0"/>
    <xf numFmtId="0" fontId="2" fillId="0" borderId="0"/>
    <xf numFmtId="172" fontId="2" fillId="0" borderId="0" applyFont="0" applyFill="0" applyBorder="0" applyAlignment="0" applyProtection="0"/>
    <xf numFmtId="172" fontId="19" fillId="0" borderId="0" applyFont="0" applyFill="0" applyBorder="0" applyAlignment="0" applyProtection="0"/>
    <xf numFmtId="0" fontId="19" fillId="0" borderId="0"/>
    <xf numFmtId="175" fontId="3" fillId="0" borderId="0" applyFont="0" applyFill="0" applyBorder="0" applyAlignment="0" applyProtection="0"/>
    <xf numFmtId="0" fontId="2" fillId="0" borderId="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2" fillId="0" borderId="0" applyFont="0" applyFill="0" applyBorder="0" applyAlignment="0" applyProtection="0"/>
    <xf numFmtId="171"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3" fontId="19" fillId="0" borderId="0" applyFont="0" applyFill="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2"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6"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1"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12"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9" fillId="16"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19"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1"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16"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10"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0" fontId="29" fillId="21" borderId="0" applyNumberFormat="0" applyBorder="0" applyAlignment="0" applyProtection="0"/>
    <xf numFmtId="0" fontId="29" fillId="19" borderId="0" applyNumberFormat="0" applyBorder="0" applyAlignment="0" applyProtection="0"/>
    <xf numFmtId="0" fontId="29" fillId="26" borderId="0" applyNumberFormat="0" applyBorder="0" applyAlignment="0" applyProtection="0"/>
    <xf numFmtId="0" fontId="29" fillId="23" borderId="0" applyNumberFormat="0" applyBorder="0" applyAlignment="0" applyProtection="0"/>
    <xf numFmtId="0" fontId="29" fillId="27" borderId="0" applyNumberFormat="0" applyBorder="0" applyAlignment="0" applyProtection="0"/>
    <xf numFmtId="0" fontId="51" fillId="28" borderId="0" applyBorder="0" applyProtection="0">
      <alignment vertical="center"/>
    </xf>
    <xf numFmtId="0" fontId="51" fillId="28" borderId="0" applyBorder="0" applyProtection="0">
      <alignment vertical="center"/>
    </xf>
    <xf numFmtId="0" fontId="51" fillId="28" borderId="0" applyBorder="0" applyProtection="0">
      <alignment vertical="center"/>
    </xf>
    <xf numFmtId="0" fontId="51" fillId="28" borderId="0" applyBorder="0" applyProtection="0">
      <alignment vertical="center"/>
    </xf>
    <xf numFmtId="0" fontId="35" fillId="15" borderId="0" applyNumberFormat="0" applyBorder="0" applyAlignment="0" applyProtection="0"/>
    <xf numFmtId="0" fontId="38" fillId="29" borderId="12" applyNumberFormat="0" applyAlignment="0" applyProtection="0"/>
    <xf numFmtId="0" fontId="2" fillId="30" borderId="0" applyBorder="0" applyProtection="0">
      <alignment horizontal="right" vertical="center" wrapText="1"/>
    </xf>
    <xf numFmtId="0" fontId="2" fillId="30" borderId="0" applyBorder="0" applyProtection="0">
      <alignment horizontal="right" vertical="center" wrapText="1"/>
    </xf>
    <xf numFmtId="0" fontId="2" fillId="30" borderId="0" applyBorder="0" applyProtection="0">
      <alignment horizontal="right" vertical="center" wrapText="1"/>
    </xf>
    <xf numFmtId="0" fontId="2" fillId="30" borderId="0" applyBorder="0" applyProtection="0">
      <alignment horizontal="right" vertical="center" wrapText="1"/>
    </xf>
    <xf numFmtId="0" fontId="2" fillId="30" borderId="13" applyProtection="0">
      <alignment horizontal="right" vertical="center" wrapText="1"/>
    </xf>
    <xf numFmtId="0" fontId="2" fillId="30" borderId="13" applyProtection="0">
      <alignment horizontal="right" vertical="center" wrapText="1"/>
    </xf>
    <xf numFmtId="0" fontId="2" fillId="30" borderId="13" applyProtection="0">
      <alignment horizontal="right" vertical="center" wrapText="1"/>
    </xf>
    <xf numFmtId="0" fontId="2" fillId="30" borderId="13" applyProtection="0">
      <alignment horizontal="right" vertical="center" wrapText="1"/>
    </xf>
    <xf numFmtId="0" fontId="2" fillId="30" borderId="14" applyProtection="0">
      <alignment horizontal="right" vertical="center" wrapText="1"/>
    </xf>
    <xf numFmtId="0" fontId="2" fillId="30" borderId="14" applyProtection="0">
      <alignment horizontal="right" vertical="center" wrapText="1"/>
    </xf>
    <xf numFmtId="0" fontId="2" fillId="30" borderId="14" applyProtection="0">
      <alignment horizontal="right" vertical="center" wrapText="1"/>
    </xf>
    <xf numFmtId="0" fontId="2" fillId="30" borderId="14" applyProtection="0">
      <alignment horizontal="right" vertical="center" wrapText="1"/>
    </xf>
    <xf numFmtId="0" fontId="2" fillId="30" borderId="15" applyProtection="0">
      <alignment horizontal="right" vertical="center" wrapText="1"/>
    </xf>
    <xf numFmtId="0" fontId="2" fillId="30" borderId="15" applyProtection="0">
      <alignment horizontal="right" vertical="center" wrapText="1"/>
    </xf>
    <xf numFmtId="0" fontId="2" fillId="30" borderId="15" applyProtection="0">
      <alignment horizontal="right" vertical="center" wrapText="1"/>
    </xf>
    <xf numFmtId="0" fontId="2" fillId="30" borderId="15" applyProtection="0">
      <alignment horizontal="right" vertical="center" wrapText="1"/>
    </xf>
    <xf numFmtId="0" fontId="2" fillId="30" borderId="16" applyProtection="0">
      <alignment horizontal="right" vertical="center" wrapText="1"/>
    </xf>
    <xf numFmtId="0" fontId="2" fillId="30" borderId="16" applyProtection="0">
      <alignment horizontal="right" vertical="center" wrapText="1"/>
    </xf>
    <xf numFmtId="0" fontId="2" fillId="30" borderId="16" applyProtection="0">
      <alignment horizontal="right" vertical="center" wrapText="1"/>
    </xf>
    <xf numFmtId="0" fontId="2" fillId="30" borderId="16" applyProtection="0">
      <alignment horizontal="right" vertical="center" wrapText="1"/>
    </xf>
    <xf numFmtId="0" fontId="2" fillId="30" borderId="17" applyProtection="0">
      <alignment horizontal="right" vertical="center" wrapText="1"/>
    </xf>
    <xf numFmtId="0" fontId="2" fillId="30" borderId="17" applyProtection="0">
      <alignment horizontal="right" vertical="center" wrapText="1"/>
    </xf>
    <xf numFmtId="0" fontId="2" fillId="30" borderId="17" applyProtection="0">
      <alignment horizontal="right" vertical="center" wrapText="1"/>
    </xf>
    <xf numFmtId="0" fontId="2" fillId="30" borderId="17" applyProtection="0">
      <alignment horizontal="right" vertical="center" wrapText="1"/>
    </xf>
    <xf numFmtId="0" fontId="2" fillId="30" borderId="18" applyProtection="0">
      <alignment horizontal="right" vertical="center" wrapText="1"/>
    </xf>
    <xf numFmtId="0" fontId="2" fillId="30" borderId="18" applyProtection="0">
      <alignment horizontal="right" vertical="center" wrapText="1"/>
    </xf>
    <xf numFmtId="0" fontId="2" fillId="30" borderId="18" applyProtection="0">
      <alignment horizontal="right" vertical="center" wrapText="1"/>
    </xf>
    <xf numFmtId="0" fontId="2" fillId="30" borderId="18" applyProtection="0">
      <alignment horizontal="right" vertical="center" wrapText="1"/>
    </xf>
    <xf numFmtId="0" fontId="2" fillId="30" borderId="19" applyProtection="0">
      <alignment horizontal="right" vertical="center" wrapText="1"/>
    </xf>
    <xf numFmtId="0" fontId="2" fillId="30" borderId="19" applyProtection="0">
      <alignment horizontal="right" vertical="center" wrapText="1"/>
    </xf>
    <xf numFmtId="0" fontId="2" fillId="30" borderId="19" applyProtection="0">
      <alignment horizontal="right" vertical="center" wrapText="1"/>
    </xf>
    <xf numFmtId="0" fontId="2" fillId="30" borderId="19" applyProtection="0">
      <alignment horizontal="right" vertical="center" wrapText="1"/>
    </xf>
    <xf numFmtId="0" fontId="2" fillId="30" borderId="20" applyProtection="0">
      <alignment horizontal="right" vertical="center" wrapText="1"/>
    </xf>
    <xf numFmtId="0" fontId="2" fillId="30" borderId="20" applyProtection="0">
      <alignment horizontal="right" vertical="center" wrapText="1"/>
    </xf>
    <xf numFmtId="0" fontId="2" fillId="30" borderId="20" applyProtection="0">
      <alignment horizontal="right" vertical="center" wrapText="1"/>
    </xf>
    <xf numFmtId="0" fontId="2" fillId="30" borderId="20" applyProtection="0">
      <alignment horizontal="right" vertical="center" wrapText="1"/>
    </xf>
    <xf numFmtId="0" fontId="15" fillId="30" borderId="0" applyBorder="0" applyProtection="0">
      <alignment horizontal="right" vertical="center" wrapText="1"/>
    </xf>
    <xf numFmtId="0" fontId="34" fillId="31" borderId="21" applyNumberFormat="0" applyAlignment="0" applyProtection="0"/>
    <xf numFmtId="0" fontId="2" fillId="30" borderId="22" applyProtection="0">
      <alignment horizontal="center" wrapText="1"/>
    </xf>
    <xf numFmtId="0" fontId="2" fillId="30" borderId="22" applyProtection="0">
      <alignment horizontal="center" wrapText="1"/>
    </xf>
    <xf numFmtId="0" fontId="2" fillId="30" borderId="22" applyProtection="0">
      <alignment horizontal="center" wrapText="1"/>
    </xf>
    <xf numFmtId="0" fontId="2" fillId="30" borderId="22" applyProtection="0">
      <alignment horizontal="center" wrapText="1"/>
    </xf>
    <xf numFmtId="48" fontId="52" fillId="0" borderId="0" applyFill="0" applyBorder="0" applyAlignment="0" applyProtection="0"/>
    <xf numFmtId="48" fontId="52" fillId="0" borderId="0" applyFill="0" applyBorder="0" applyAlignment="0" applyProtection="0"/>
    <xf numFmtId="48" fontId="52" fillId="0" borderId="0" applyFill="0" applyBorder="0" applyAlignment="0" applyProtection="0"/>
    <xf numFmtId="178" fontId="53" fillId="0" borderId="0">
      <protection locked="0"/>
    </xf>
    <xf numFmtId="178" fontId="54" fillId="0" borderId="0">
      <protection locked="0"/>
    </xf>
    <xf numFmtId="0" fontId="30" fillId="16"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4" fontId="28" fillId="32" borderId="0"/>
    <xf numFmtId="4" fontId="28" fillId="33" borderId="0"/>
    <xf numFmtId="4" fontId="28" fillId="34" borderId="0"/>
    <xf numFmtId="4" fontId="28" fillId="35" borderId="0"/>
    <xf numFmtId="4" fontId="28" fillId="36" borderId="0"/>
    <xf numFmtId="4" fontId="28" fillId="37" borderId="0"/>
    <xf numFmtId="4" fontId="28" fillId="38" borderId="0"/>
    <xf numFmtId="4" fontId="28" fillId="39" borderId="0"/>
    <xf numFmtId="4" fontId="28" fillId="40" borderId="0"/>
    <xf numFmtId="4" fontId="28" fillId="35" borderId="0"/>
    <xf numFmtId="4" fontId="28" fillId="38" borderId="0"/>
    <xf numFmtId="4" fontId="28" fillId="41" borderId="0"/>
    <xf numFmtId="4" fontId="29" fillId="42" borderId="0"/>
    <xf numFmtId="4" fontId="29" fillId="39" borderId="0"/>
    <xf numFmtId="4" fontId="29" fillId="40" borderId="0"/>
    <xf numFmtId="4" fontId="29" fillId="43" borderId="0"/>
    <xf numFmtId="4" fontId="29" fillId="44" borderId="0"/>
    <xf numFmtId="4" fontId="29" fillId="45" borderId="0"/>
    <xf numFmtId="4" fontId="29" fillId="46" borderId="0"/>
    <xf numFmtId="4" fontId="29" fillId="47" borderId="0"/>
    <xf numFmtId="4" fontId="29" fillId="48" borderId="0"/>
    <xf numFmtId="4" fontId="29" fillId="43" borderId="0"/>
    <xf numFmtId="4" fontId="29" fillId="44" borderId="0"/>
    <xf numFmtId="4" fontId="29" fillId="49" borderId="0"/>
    <xf numFmtId="4" fontId="35" fillId="33" borderId="0"/>
    <xf numFmtId="4" fontId="50" fillId="50" borderId="12"/>
    <xf numFmtId="4" fontId="34" fillId="51" borderId="21"/>
    <xf numFmtId="4" fontId="33" fillId="0" borderId="0"/>
    <xf numFmtId="4" fontId="30" fillId="34" borderId="0"/>
    <xf numFmtId="4" fontId="45" fillId="0" borderId="23"/>
    <xf numFmtId="4" fontId="46" fillId="0" borderId="24"/>
    <xf numFmtId="4" fontId="47" fillId="0" borderId="25"/>
    <xf numFmtId="4" fontId="47" fillId="0" borderId="0"/>
    <xf numFmtId="4" fontId="36" fillId="37" borderId="12"/>
    <xf numFmtId="4" fontId="49" fillId="0" borderId="26"/>
    <xf numFmtId="4" fontId="48" fillId="52" borderId="0"/>
    <xf numFmtId="179" fontId="55" fillId="0" borderId="0"/>
    <xf numFmtId="0" fontId="21" fillId="0" borderId="0"/>
    <xf numFmtId="4" fontId="27" fillId="53" borderId="27"/>
    <xf numFmtId="4" fontId="31" fillId="50" borderId="28"/>
    <xf numFmtId="4" fontId="31" fillId="50" borderId="28"/>
    <xf numFmtId="4" fontId="44" fillId="0" borderId="0"/>
    <xf numFmtId="4" fontId="37" fillId="0" borderId="29"/>
    <xf numFmtId="4" fontId="37" fillId="0" borderId="29"/>
    <xf numFmtId="4" fontId="32" fillId="0" borderId="0"/>
    <xf numFmtId="0" fontId="33" fillId="0" borderId="0" applyNumberFormat="0" applyFill="0" applyBorder="0" applyAlignment="0" applyProtection="0"/>
    <xf numFmtId="180" fontId="53" fillId="0" borderId="0">
      <protection locked="0"/>
    </xf>
    <xf numFmtId="180" fontId="54" fillId="0" borderId="0">
      <protection locked="0"/>
    </xf>
    <xf numFmtId="0" fontId="39" fillId="0" borderId="30" applyNumberFormat="0" applyFill="0" applyAlignment="0" applyProtection="0"/>
    <xf numFmtId="0" fontId="40" fillId="0" borderId="31" applyNumberFormat="0" applyFill="0" applyAlignment="0" applyProtection="0"/>
    <xf numFmtId="0" fontId="41" fillId="0" borderId="32" applyNumberFormat="0" applyFill="0" applyAlignment="0" applyProtection="0"/>
    <xf numFmtId="0" fontId="41" fillId="0" borderId="0" applyNumberFormat="0" applyFill="0" applyBorder="0" applyAlignment="0" applyProtection="0"/>
    <xf numFmtId="181" fontId="56" fillId="0" borderId="0">
      <protection locked="0"/>
    </xf>
    <xf numFmtId="181" fontId="57" fillId="0" borderId="0">
      <protection locked="0"/>
    </xf>
    <xf numFmtId="181" fontId="56" fillId="0" borderId="0">
      <protection locked="0"/>
    </xf>
    <xf numFmtId="181" fontId="57" fillId="0" borderId="0">
      <protection locked="0"/>
    </xf>
    <xf numFmtId="0" fontId="58" fillId="0" borderId="0" applyNumberFormat="0" applyFill="0" applyBorder="0" applyAlignment="0" applyProtection="0">
      <alignment vertical="top"/>
      <protection locked="0"/>
    </xf>
    <xf numFmtId="0" fontId="36" fillId="17" borderId="12" applyNumberFormat="0" applyAlignment="0" applyProtection="0"/>
    <xf numFmtId="4" fontId="59" fillId="0" borderId="1">
      <alignment horizontal="left" vertical="center" wrapText="1"/>
    </xf>
    <xf numFmtId="0" fontId="31" fillId="29" borderId="28" applyNumberFormat="0" applyAlignment="0" applyProtection="0"/>
    <xf numFmtId="0" fontId="31" fillId="54" borderId="28" applyNumberFormat="0" applyAlignment="0" applyProtection="0"/>
    <xf numFmtId="0" fontId="31" fillId="29" borderId="28" applyNumberFormat="0" applyAlignment="0" applyProtection="0"/>
    <xf numFmtId="0" fontId="31" fillId="54" borderId="28" applyNumberFormat="0" applyAlignment="0" applyProtection="0"/>
    <xf numFmtId="39" fontId="15" fillId="0" borderId="10">
      <alignment horizontal="right" vertical="top" wrapText="1"/>
    </xf>
    <xf numFmtId="39" fontId="15" fillId="0" borderId="10">
      <alignment horizontal="right" vertical="top" wrapText="1"/>
    </xf>
    <xf numFmtId="39" fontId="15" fillId="0" borderId="10">
      <alignment horizontal="right" vertical="top" wrapText="1"/>
    </xf>
    <xf numFmtId="0" fontId="32" fillId="0" borderId="3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6" fillId="0" borderId="24" applyNumberFormat="0" applyFill="0" applyAlignment="0" applyProtection="0"/>
    <xf numFmtId="0" fontId="46" fillId="0" borderId="24"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 fillId="0" borderId="0"/>
    <xf numFmtId="0" fontId="2"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0" fillId="0" borderId="0"/>
    <xf numFmtId="0" fontId="60" fillId="0" borderId="0"/>
    <xf numFmtId="0" fontId="60" fillId="0" borderId="0"/>
    <xf numFmtId="0" fontId="60"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0" fillId="0" borderId="0"/>
    <xf numFmtId="0" fontId="60" fillId="0" borderId="0"/>
    <xf numFmtId="0" fontId="60"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alignment vertical="top" wrapText="1"/>
    </xf>
    <xf numFmtId="0" fontId="21" fillId="0" borderId="0">
      <alignment vertical="top" wrapText="1"/>
    </xf>
    <xf numFmtId="0" fontId="21" fillId="0" borderId="0">
      <alignmen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top" wrapText="1"/>
    </xf>
    <xf numFmtId="0" fontId="3" fillId="0" borderId="0">
      <alignment vertical="top" wrapText="1"/>
    </xf>
    <xf numFmtId="0" fontId="3" fillId="0" borderId="0">
      <alignment vertical="top" wrapText="1"/>
    </xf>
    <xf numFmtId="0" fontId="3" fillId="0" borderId="0">
      <alignment vertical="top" wrapText="1"/>
    </xf>
    <xf numFmtId="0" fontId="21" fillId="0" borderId="0">
      <alignment vertical="top" wrapText="1"/>
    </xf>
    <xf numFmtId="0" fontId="3" fillId="0" borderId="0">
      <alignment vertical="top" wrapText="1"/>
    </xf>
    <xf numFmtId="0" fontId="3" fillId="0" borderId="0">
      <alignment vertical="top" wrapText="1"/>
    </xf>
    <xf numFmtId="0" fontId="3" fillId="0" borderId="0">
      <alignment vertical="top" wrapText="1"/>
    </xf>
    <xf numFmtId="0" fontId="3" fillId="0" borderId="0">
      <alignment vertical="top" wrapText="1"/>
    </xf>
    <xf numFmtId="0" fontId="3" fillId="0" borderId="0">
      <alignment vertical="top" wrapText="1"/>
    </xf>
    <xf numFmtId="0" fontId="3" fillId="0" borderId="0">
      <alignment vertical="top" wrapText="1"/>
    </xf>
    <xf numFmtId="0" fontId="3" fillId="0" borderId="0">
      <alignment vertical="top" wrapText="1"/>
    </xf>
    <xf numFmtId="0" fontId="3" fillId="0" borderId="0">
      <alignment vertical="top" wrapText="1"/>
    </xf>
    <xf numFmtId="0" fontId="3" fillId="0" borderId="0">
      <alignment vertical="top" wrapText="1"/>
    </xf>
    <xf numFmtId="0" fontId="3" fillId="0" borderId="0">
      <alignment vertical="top" wrapText="1"/>
    </xf>
    <xf numFmtId="0" fontId="5" fillId="0" borderId="0"/>
    <xf numFmtId="0" fontId="3" fillId="0" borderId="0">
      <alignment vertical="top" wrapText="1"/>
    </xf>
    <xf numFmtId="0" fontId="3" fillId="0" borderId="0">
      <alignment vertical="top" wrapText="1"/>
    </xf>
    <xf numFmtId="0" fontId="5" fillId="0" borderId="0"/>
    <xf numFmtId="0" fontId="5" fillId="0" borderId="0"/>
    <xf numFmtId="0" fontId="19" fillId="0" borderId="0"/>
    <xf numFmtId="0" fontId="21"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0" borderId="0"/>
    <xf numFmtId="0" fontId="2" fillId="0" borderId="0"/>
    <xf numFmtId="0" fontId="3" fillId="0" borderId="0"/>
    <xf numFmtId="0" fontId="23" fillId="0" borderId="0"/>
    <xf numFmtId="0" fontId="2" fillId="0" borderId="0"/>
    <xf numFmtId="0" fontId="23" fillId="0" borderId="0"/>
    <xf numFmtId="0" fontId="23" fillId="0" borderId="0"/>
    <xf numFmtId="0" fontId="23" fillId="0" borderId="0"/>
    <xf numFmtId="0" fontId="19" fillId="0" borderId="0"/>
    <xf numFmtId="0" fontId="23" fillId="0" borderId="0"/>
    <xf numFmtId="0" fontId="3" fillId="0" borderId="0"/>
    <xf numFmtId="0" fontId="3" fillId="0" borderId="0"/>
    <xf numFmtId="0" fontId="2" fillId="0" borderId="0"/>
    <xf numFmtId="179" fontId="55" fillId="0" borderId="0"/>
    <xf numFmtId="0" fontId="3" fillId="0" borderId="0"/>
    <xf numFmtId="0" fontId="26" fillId="0" borderId="0"/>
    <xf numFmtId="0" fontId="2" fillId="0" borderId="0"/>
    <xf numFmtId="0" fontId="3" fillId="0" borderId="0"/>
    <xf numFmtId="0" fontId="62" fillId="0" borderId="0"/>
    <xf numFmtId="0" fontId="2" fillId="0" borderId="0"/>
    <xf numFmtId="0" fontId="2" fillId="0" borderId="0"/>
    <xf numFmtId="179" fontId="25" fillId="0" borderId="0"/>
    <xf numFmtId="0" fontId="63" fillId="0" borderId="0"/>
    <xf numFmtId="0" fontId="64" fillId="0" borderId="0"/>
    <xf numFmtId="0" fontId="65" fillId="0" borderId="0"/>
    <xf numFmtId="0" fontId="25" fillId="0" borderId="0"/>
    <xf numFmtId="0" fontId="25" fillId="0" borderId="0"/>
    <xf numFmtId="0" fontId="3" fillId="0" borderId="0"/>
    <xf numFmtId="0" fontId="3" fillId="0" borderId="0"/>
    <xf numFmtId="0" fontId="19" fillId="0" borderId="0"/>
    <xf numFmtId="0" fontId="23" fillId="0" borderId="0"/>
    <xf numFmtId="0" fontId="23" fillId="0" borderId="0"/>
    <xf numFmtId="0" fontId="23" fillId="0" borderId="0"/>
    <xf numFmtId="0" fontId="23" fillId="0" borderId="0"/>
    <xf numFmtId="0" fontId="2" fillId="0" borderId="0"/>
    <xf numFmtId="179" fontId="25" fillId="0" borderId="0"/>
    <xf numFmtId="0" fontId="23"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5" fillId="0" borderId="0"/>
    <xf numFmtId="0" fontId="5" fillId="0" borderId="0"/>
    <xf numFmtId="179" fontId="25" fillId="0" borderId="0"/>
    <xf numFmtId="0" fontId="3" fillId="0" borderId="0">
      <alignment vertical="top" wrapText="1"/>
    </xf>
    <xf numFmtId="0" fontId="25"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66" fillId="0" borderId="0"/>
    <xf numFmtId="0" fontId="66" fillId="0" borderId="0"/>
    <xf numFmtId="0" fontId="66" fillId="0" borderId="0"/>
    <xf numFmtId="0" fontId="66" fillId="0" borderId="0"/>
    <xf numFmtId="0" fontId="2"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2" fillId="0" borderId="0"/>
    <xf numFmtId="0" fontId="23" fillId="0" borderId="0"/>
    <xf numFmtId="0" fontId="66" fillId="0" borderId="0"/>
    <xf numFmtId="0" fontId="2"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0" fontId="6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39" fontId="67" fillId="0" borderId="0"/>
    <xf numFmtId="0" fontId="21" fillId="0" borderId="0"/>
    <xf numFmtId="39" fontId="67" fillId="0" borderId="0"/>
    <xf numFmtId="0" fontId="21" fillId="0" borderId="0"/>
    <xf numFmtId="0" fontId="21" fillId="0" borderId="0"/>
    <xf numFmtId="0" fontId="21" fillId="0" borderId="0"/>
    <xf numFmtId="0" fontId="21" fillId="0" borderId="0"/>
    <xf numFmtId="39" fontId="67"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39" fontId="6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22" fillId="0" borderId="0">
      <alignment horizontal="left" vertical="top" wrapText="1" readingOrder="1"/>
    </xf>
    <xf numFmtId="0" fontId="19" fillId="0" borderId="0"/>
    <xf numFmtId="0" fontId="2" fillId="0" borderId="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2" fillId="0" borderId="0"/>
    <xf numFmtId="0" fontId="52" fillId="0" borderId="0" applyNumberFormat="0" applyFill="0" applyBorder="0" applyAlignment="0" applyProtection="0"/>
    <xf numFmtId="0" fontId="2" fillId="0" borderId="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3" fillId="0" borderId="0"/>
    <xf numFmtId="0" fontId="19" fillId="12" borderId="27" applyNumberFormat="0" applyFont="0" applyAlignment="0" applyProtection="0"/>
    <xf numFmtId="0" fontId="63" fillId="12" borderId="27" applyNumberFormat="0" applyFont="0" applyAlignment="0" applyProtection="0"/>
    <xf numFmtId="0" fontId="2" fillId="12" borderId="27" applyNumberFormat="0" applyFont="0" applyAlignment="0" applyProtection="0"/>
    <xf numFmtId="0" fontId="2" fillId="12" borderId="27" applyNumberFormat="0" applyFont="0" applyAlignment="0" applyProtection="0"/>
    <xf numFmtId="0" fontId="2" fillId="12" borderId="27" applyNumberFormat="0" applyFont="0" applyAlignment="0" applyProtection="0"/>
    <xf numFmtId="0" fontId="2" fillId="12" borderId="27" applyNumberFormat="0" applyFont="0" applyAlignment="0" applyProtection="0"/>
    <xf numFmtId="0" fontId="19" fillId="12" borderId="27" applyNumberFormat="0" applyFont="0" applyAlignment="0" applyProtection="0"/>
    <xf numFmtId="0" fontId="63" fillId="12" borderId="27" applyNumberFormat="0" applyFont="0" applyAlignment="0" applyProtection="0"/>
    <xf numFmtId="9" fontId="28" fillId="0" borderId="0" applyFont="0" applyFill="0" applyBorder="0" applyAlignment="0" applyProtection="0"/>
    <xf numFmtId="0" fontId="21" fillId="12" borderId="27" applyNumberFormat="0" applyFont="0" applyAlignment="0" applyProtection="0"/>
    <xf numFmtId="0" fontId="2" fillId="12" borderId="27" applyNumberFormat="0" applyFont="0" applyAlignment="0" applyProtection="0"/>
    <xf numFmtId="0" fontId="3" fillId="12" borderId="27" applyNumberFormat="0" applyFont="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29" borderId="28" applyNumberForma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68" fillId="0" borderId="0" applyFill="0">
      <alignment vertical="justify"/>
    </xf>
    <xf numFmtId="0" fontId="29" fillId="55" borderId="0" applyNumberFormat="0" applyBorder="0" applyAlignment="0" applyProtection="0"/>
    <xf numFmtId="0" fontId="29" fillId="55"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49" fillId="0" borderId="26" applyNumberFormat="0" applyFill="0" applyAlignment="0" applyProtection="0"/>
    <xf numFmtId="0" fontId="49" fillId="0" borderId="26" applyNumberFormat="0" applyFill="0" applyAlignment="0" applyProtection="0"/>
    <xf numFmtId="0" fontId="34" fillId="31" borderId="21" applyNumberFormat="0" applyAlignment="0" applyProtection="0"/>
    <xf numFmtId="0" fontId="34" fillId="31" borderId="21" applyNumberFormat="0" applyAlignment="0" applyProtection="0"/>
    <xf numFmtId="0" fontId="50" fillId="54" borderId="12" applyNumberFormat="0" applyAlignment="0" applyProtection="0"/>
    <xf numFmtId="0" fontId="50" fillId="54" borderId="12" applyNumberFormat="0" applyAlignment="0" applyProtection="0"/>
    <xf numFmtId="0" fontId="35" fillId="11" borderId="0" applyNumberFormat="0" applyBorder="0" applyAlignment="0" applyProtection="0"/>
    <xf numFmtId="0" fontId="35" fillId="11" borderId="0" applyNumberFormat="0" applyBorder="0" applyAlignment="0" applyProtection="0"/>
    <xf numFmtId="0" fontId="21" fillId="0" borderId="0"/>
    <xf numFmtId="0" fontId="21" fillId="0" borderId="0"/>
    <xf numFmtId="0" fontId="15" fillId="0" borderId="34">
      <alignment horizontal="left" vertical="top" wrapText="1"/>
    </xf>
    <xf numFmtId="0" fontId="15" fillId="0" borderId="34">
      <alignment horizontal="left" vertical="top" wrapText="1"/>
    </xf>
    <xf numFmtId="0" fontId="15" fillId="0" borderId="34">
      <alignment horizontal="left" vertical="top" wrapText="1"/>
    </xf>
    <xf numFmtId="0" fontId="15" fillId="0" borderId="35">
      <alignment horizontal="left" vertical="top" wrapText="1"/>
    </xf>
    <xf numFmtId="0" fontId="15" fillId="0" borderId="35">
      <alignment horizontal="left" vertical="top" wrapText="1"/>
    </xf>
    <xf numFmtId="0" fontId="15" fillId="0" borderId="35">
      <alignment horizontal="left" vertical="top" wrapText="1"/>
    </xf>
    <xf numFmtId="0" fontId="37" fillId="0" borderId="36" applyNumberFormat="0" applyFill="0" applyAlignment="0" applyProtection="0"/>
    <xf numFmtId="181" fontId="54" fillId="0" borderId="37">
      <protection locked="0"/>
    </xf>
    <xf numFmtId="0" fontId="37" fillId="0" borderId="36" applyNumberFormat="0" applyFill="0" applyAlignment="0" applyProtection="0"/>
    <xf numFmtId="181" fontId="53" fillId="0" borderId="37">
      <protection locked="0"/>
    </xf>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82" fontId="21" fillId="0" borderId="0" applyFont="0" applyFill="0" applyBorder="0" applyAlignment="0" applyProtection="0"/>
    <xf numFmtId="182" fontId="21" fillId="0" borderId="0" applyFont="0" applyFill="0" applyBorder="0" applyAlignment="0" applyProtection="0"/>
    <xf numFmtId="182" fontId="21" fillId="0" borderId="0" applyFont="0" applyFill="0" applyBorder="0" applyAlignment="0" applyProtection="0"/>
    <xf numFmtId="177" fontId="6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77" fontId="63" fillId="0" borderId="0" applyFont="0" applyFill="0" applyBorder="0" applyAlignment="0" applyProtection="0"/>
    <xf numFmtId="175" fontId="19" fillId="0" borderId="0" applyFont="0" applyFill="0" applyBorder="0" applyAlignment="0" applyProtection="0"/>
    <xf numFmtId="183" fontId="2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183" fontId="21" fillId="0" borderId="0" applyFont="0" applyFill="0" applyBorder="0" applyAlignment="0" applyProtection="0"/>
    <xf numFmtId="171" fontId="3" fillId="0" borderId="0" applyFont="0" applyFill="0" applyBorder="0" applyAlignment="0" applyProtection="0"/>
    <xf numFmtId="175" fontId="19" fillId="0" borderId="0" applyFont="0" applyFill="0" applyBorder="0" applyAlignment="0" applyProtection="0"/>
    <xf numFmtId="173" fontId="19" fillId="0" borderId="0" applyFont="0" applyFill="0" applyBorder="0" applyAlignment="0" applyProtection="0"/>
    <xf numFmtId="183" fontId="2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2" fontId="21" fillId="0" borderId="0" applyFont="0" applyFill="0" applyBorder="0" applyAlignment="0" applyProtection="0"/>
    <xf numFmtId="171" fontId="3"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172" fontId="2" fillId="0" borderId="0" applyFont="0" applyFill="0" applyBorder="0" applyAlignment="0" applyProtection="0"/>
    <xf numFmtId="172" fontId="21" fillId="0" borderId="0" applyFont="0" applyFill="0" applyBorder="0" applyAlignment="0" applyProtection="0"/>
    <xf numFmtId="173" fontId="19"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3" fontId="3" fillId="0" borderId="0" applyFont="0" applyFill="0" applyBorder="0" applyAlignment="0" applyProtection="0"/>
    <xf numFmtId="172" fontId="21" fillId="0" borderId="0" applyFont="0" applyFill="0" applyBorder="0" applyAlignment="0" applyProtection="0"/>
    <xf numFmtId="175" fontId="3" fillId="0" borderId="0" applyFont="0" applyFill="0" applyBorder="0" applyAlignment="0" applyProtection="0"/>
    <xf numFmtId="172" fontId="19" fillId="0" borderId="0" applyFont="0" applyFill="0" applyBorder="0" applyAlignment="0" applyProtection="0"/>
    <xf numFmtId="175" fontId="3"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5" fontId="3" fillId="0" borderId="0" applyFont="0" applyFill="0" applyBorder="0" applyAlignment="0" applyProtection="0"/>
    <xf numFmtId="172" fontId="21" fillId="0" borderId="0" applyFont="0" applyFill="0" applyBorder="0" applyAlignment="0" applyProtection="0"/>
    <xf numFmtId="175" fontId="3" fillId="0" borderId="0" applyFont="0" applyFill="0" applyBorder="0" applyAlignment="0" applyProtection="0"/>
    <xf numFmtId="173" fontId="19" fillId="0" borderId="0" applyFont="0" applyFill="0" applyBorder="0" applyAlignment="0" applyProtection="0"/>
    <xf numFmtId="172" fontId="21" fillId="0" borderId="0" applyFont="0" applyFill="0" applyBorder="0" applyAlignment="0" applyProtection="0"/>
    <xf numFmtId="175" fontId="3" fillId="0" borderId="0" applyFont="0" applyFill="0" applyBorder="0" applyAlignment="0" applyProtection="0"/>
    <xf numFmtId="43" fontId="19" fillId="0" borderId="0" applyFont="0" applyFill="0" applyBorder="0" applyAlignment="0" applyProtection="0"/>
    <xf numFmtId="171" fontId="3" fillId="0" borderId="0" applyFont="0" applyFill="0" applyBorder="0" applyAlignment="0" applyProtection="0"/>
    <xf numFmtId="173" fontId="3" fillId="0" borderId="0" applyFont="0" applyFill="0" applyBorder="0" applyAlignment="0" applyProtection="0"/>
    <xf numFmtId="172" fontId="2"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84" fontId="3" fillId="0" borderId="0" applyFont="0" applyFill="0" applyBorder="0" applyAlignment="0" applyProtection="0"/>
    <xf numFmtId="43" fontId="3" fillId="0" borderId="0" applyFont="0" applyFill="0" applyBorder="0" applyAlignment="0" applyProtection="0"/>
    <xf numFmtId="172" fontId="23" fillId="0" borderId="0" applyFont="0" applyFill="0" applyBorder="0" applyAlignment="0" applyProtection="0"/>
    <xf numFmtId="43" fontId="3" fillId="0" borderId="0" applyFont="0" applyFill="0" applyBorder="0" applyAlignment="0" applyProtection="0"/>
    <xf numFmtId="172" fontId="19" fillId="0" borderId="0" applyFont="0" applyFill="0" applyBorder="0" applyAlignment="0" applyProtection="0"/>
    <xf numFmtId="172" fontId="2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172" fontId="2" fillId="0" borderId="0" applyFont="0" applyFill="0" applyBorder="0" applyAlignment="0" applyProtection="0"/>
    <xf numFmtId="172" fontId="64"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0" fontId="36" fillId="14" borderId="12" applyNumberFormat="0" applyAlignment="0" applyProtection="0"/>
    <xf numFmtId="0" fontId="36" fillId="14" borderId="12" applyNumberFormat="0" applyAlignment="0" applyProtection="0"/>
    <xf numFmtId="0" fontId="37" fillId="0" borderId="29" applyNumberFormat="0" applyFill="0" applyAlignment="0" applyProtection="0"/>
    <xf numFmtId="0" fontId="37" fillId="0" borderId="29" applyNumberFormat="0" applyFill="0" applyAlignment="0" applyProtection="0"/>
    <xf numFmtId="171" fontId="5" fillId="0" borderId="0" applyFont="0" applyFill="0" applyBorder="0" applyAlignment="0" applyProtection="0"/>
    <xf numFmtId="0" fontId="19" fillId="0" borderId="0"/>
    <xf numFmtId="44" fontId="19" fillId="0" borderId="0" applyFont="0" applyFill="0" applyBorder="0" applyAlignment="0" applyProtection="0"/>
    <xf numFmtId="0" fontId="3"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5" fillId="0" borderId="0" applyFont="0" applyBorder="0"/>
    <xf numFmtId="0" fontId="19" fillId="0" borderId="0"/>
    <xf numFmtId="167" fontId="19" fillId="0" borderId="0" applyFont="0" applyFill="0" applyBorder="0" applyAlignment="0" applyProtection="0"/>
    <xf numFmtId="0" fontId="5" fillId="0" borderId="0"/>
    <xf numFmtId="0" fontId="2" fillId="0" borderId="0"/>
    <xf numFmtId="0" fontId="2" fillId="0" borderId="0" applyFont="0" applyBorder="0"/>
    <xf numFmtId="0" fontId="2" fillId="0" borderId="0" applyFont="0" applyBorder="0"/>
    <xf numFmtId="0" fontId="19" fillId="0" borderId="0"/>
    <xf numFmtId="0" fontId="19" fillId="0" borderId="0"/>
    <xf numFmtId="0" fontId="69" fillId="0" borderId="0"/>
    <xf numFmtId="0" fontId="69" fillId="0" borderId="0"/>
    <xf numFmtId="0" fontId="6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9" fillId="0" borderId="0"/>
    <xf numFmtId="1" fontId="70" fillId="0" borderId="0"/>
    <xf numFmtId="172" fontId="2" fillId="0" borderId="0" applyFont="0" applyFill="0" applyBorder="0" applyAlignment="0" applyProtection="0"/>
    <xf numFmtId="0" fontId="2" fillId="0" borderId="0" applyFont="0" applyBorder="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15" fillId="0" borderId="0"/>
    <xf numFmtId="171" fontId="5" fillId="0" borderId="0" applyFont="0" applyFill="0" applyBorder="0" applyAlignment="0" applyProtection="0"/>
    <xf numFmtId="0" fontId="2" fillId="0" borderId="0" applyFont="0" applyBorder="0"/>
    <xf numFmtId="0" fontId="1" fillId="0" borderId="0"/>
  </cellStyleXfs>
  <cellXfs count="91">
    <xf numFmtId="0" fontId="0" fillId="0" borderId="0" xfId="0"/>
    <xf numFmtId="1" fontId="9" fillId="0" borderId="3" xfId="3" applyNumberFormat="1" applyFont="1" applyBorder="1" applyAlignment="1">
      <alignment horizontal="center" vertical="top"/>
    </xf>
    <xf numFmtId="0" fontId="9" fillId="0" borderId="3" xfId="3" applyFont="1" applyBorder="1" applyAlignment="1">
      <alignment horizontal="center" vertical="top" wrapText="1"/>
    </xf>
    <xf numFmtId="0" fontId="8" fillId="0" borderId="6" xfId="2" applyFont="1" applyBorder="1" applyAlignment="1">
      <alignment horizontal="center" vertical="top"/>
    </xf>
    <xf numFmtId="4" fontId="8" fillId="0" borderId="6" xfId="2" applyNumberFormat="1" applyFont="1" applyBorder="1" applyAlignment="1">
      <alignment horizontal="center" vertical="top"/>
    </xf>
    <xf numFmtId="1" fontId="8" fillId="2" borderId="1" xfId="2" applyNumberFormat="1" applyFont="1" applyFill="1" applyBorder="1" applyAlignment="1">
      <alignment horizontal="center" vertical="top"/>
    </xf>
    <xf numFmtId="1" fontId="8" fillId="0" borderId="1" xfId="2" applyNumberFormat="1" applyFont="1" applyBorder="1" applyAlignment="1">
      <alignment horizontal="center" vertical="top"/>
    </xf>
    <xf numFmtId="0" fontId="8" fillId="0" borderId="1" xfId="2" applyFont="1" applyBorder="1" applyAlignment="1">
      <alignment vertical="top" wrapText="1"/>
    </xf>
    <xf numFmtId="2" fontId="2" fillId="0" borderId="1" xfId="2" applyNumberFormat="1" applyFont="1" applyBorder="1" applyAlignment="1">
      <alignment horizontal="center" vertical="top"/>
    </xf>
    <xf numFmtId="4" fontId="2" fillId="0" borderId="1" xfId="2" applyNumberFormat="1" applyFont="1" applyBorder="1" applyAlignment="1">
      <alignment horizontal="right" vertical="top"/>
    </xf>
    <xf numFmtId="165" fontId="2" fillId="0" borderId="1" xfId="2" applyNumberFormat="1" applyFont="1" applyBorder="1" applyAlignment="1">
      <alignment horizontal="right" vertical="top"/>
    </xf>
    <xf numFmtId="1" fontId="2" fillId="0" borderId="1" xfId="2" quotePrefix="1" applyNumberFormat="1" applyFont="1" applyBorder="1" applyAlignment="1">
      <alignment horizontal="center" vertical="top"/>
    </xf>
    <xf numFmtId="165" fontId="2" fillId="3" borderId="1" xfId="2" applyNumberFormat="1" applyFont="1" applyFill="1" applyBorder="1" applyAlignment="1" applyProtection="1">
      <alignment horizontal="right" vertical="top"/>
      <protection locked="0"/>
    </xf>
    <xf numFmtId="1" fontId="8" fillId="0" borderId="1" xfId="2" quotePrefix="1" applyNumberFormat="1" applyFont="1" applyBorder="1" applyAlignment="1">
      <alignment horizontal="center" vertical="top"/>
    </xf>
    <xf numFmtId="0" fontId="2" fillId="0" borderId="1" xfId="2" applyFont="1" applyBorder="1" applyAlignment="1">
      <alignment horizontal="center" vertical="top"/>
    </xf>
    <xf numFmtId="1" fontId="2" fillId="0" borderId="8" xfId="2" quotePrefix="1" applyNumberFormat="1" applyFont="1" applyBorder="1" applyAlignment="1">
      <alignment horizontal="center" vertical="top"/>
    </xf>
    <xf numFmtId="0" fontId="2" fillId="0" borderId="8" xfId="3" applyBorder="1" applyAlignment="1">
      <alignment horizontal="left" vertical="top" wrapText="1"/>
    </xf>
    <xf numFmtId="0" fontId="8" fillId="0" borderId="1" xfId="3" applyFont="1" applyBorder="1" applyAlignment="1">
      <alignment horizontal="left" vertical="top" wrapText="1"/>
    </xf>
    <xf numFmtId="1" fontId="2" fillId="0" borderId="7" xfId="2" quotePrefix="1" applyNumberFormat="1" applyFont="1" applyBorder="1" applyAlignment="1">
      <alignment horizontal="center" vertical="top"/>
    </xf>
    <xf numFmtId="49" fontId="10" fillId="4" borderId="1" xfId="15" applyNumberFormat="1" applyFont="1" applyFill="1" applyBorder="1" applyAlignment="1" applyProtection="1">
      <alignment horizontal="left" vertical="top" wrapText="1"/>
    </xf>
    <xf numFmtId="0" fontId="0" fillId="0" borderId="0" xfId="0" applyAlignment="1">
      <alignment wrapText="1"/>
    </xf>
    <xf numFmtId="0" fontId="8" fillId="0" borderId="3" xfId="2" applyFont="1" applyBorder="1" applyAlignment="1">
      <alignment horizontal="center" vertical="top" wrapText="1"/>
    </xf>
    <xf numFmtId="165" fontId="2" fillId="0" borderId="5" xfId="2" applyNumberFormat="1" applyFont="1" applyBorder="1" applyAlignment="1">
      <alignment horizontal="right" vertical="top"/>
    </xf>
    <xf numFmtId="49" fontId="14" fillId="4" borderId="1" xfId="15" applyNumberFormat="1" applyFont="1" applyFill="1" applyBorder="1" applyAlignment="1" applyProtection="1">
      <alignment horizontal="left" vertical="top" wrapText="1"/>
    </xf>
    <xf numFmtId="49" fontId="14" fillId="4" borderId="1" xfId="17" applyNumberFormat="1" applyFont="1" applyFill="1" applyBorder="1" applyAlignment="1">
      <alignment horizontal="left" vertical="top" wrapText="1"/>
    </xf>
    <xf numFmtId="49" fontId="14" fillId="5" borderId="1" xfId="19" quotePrefix="1" applyNumberFormat="1" applyFont="1" applyFill="1" applyBorder="1" applyAlignment="1">
      <alignment horizontal="left" vertical="top" wrapText="1"/>
    </xf>
    <xf numFmtId="0" fontId="13" fillId="0" borderId="1" xfId="0" applyFont="1" applyBorder="1" applyAlignment="1">
      <alignment horizontal="left" vertical="top" wrapText="1"/>
    </xf>
    <xf numFmtId="0" fontId="13" fillId="0" borderId="0" xfId="0" applyFont="1" applyAlignment="1">
      <alignment horizontal="left" vertical="top" wrapText="1"/>
    </xf>
    <xf numFmtId="49" fontId="14" fillId="4" borderId="1" xfId="21" applyNumberFormat="1" applyFont="1" applyFill="1" applyBorder="1" applyAlignment="1">
      <alignment horizontal="left" vertical="top" wrapText="1"/>
    </xf>
    <xf numFmtId="0" fontId="8" fillId="6" borderId="1" xfId="3" applyFont="1" applyFill="1" applyBorder="1" applyAlignment="1">
      <alignment horizontal="left" vertical="top" wrapText="1"/>
    </xf>
    <xf numFmtId="0" fontId="13" fillId="0" borderId="1" xfId="0" quotePrefix="1" applyFont="1" applyBorder="1" applyAlignment="1">
      <alignment horizontal="left" vertical="top" wrapText="1"/>
    </xf>
    <xf numFmtId="165" fontId="2" fillId="0" borderId="9" xfId="2" applyNumberFormat="1" applyFont="1" applyBorder="1" applyAlignment="1">
      <alignment horizontal="right" vertical="top"/>
    </xf>
    <xf numFmtId="170" fontId="2" fillId="0" borderId="1" xfId="2" applyNumberFormat="1" applyFont="1" applyBorder="1" applyAlignment="1">
      <alignment horizontal="right" vertical="top"/>
    </xf>
    <xf numFmtId="0" fontId="0" fillId="0" borderId="1" xfId="0" applyBorder="1"/>
    <xf numFmtId="0" fontId="0" fillId="0" borderId="10" xfId="0" applyBorder="1"/>
    <xf numFmtId="165" fontId="2" fillId="3" borderId="10" xfId="2" applyNumberFormat="1" applyFont="1" applyFill="1" applyBorder="1" applyAlignment="1" applyProtection="1">
      <alignment horizontal="right" vertical="top"/>
      <protection locked="0"/>
    </xf>
    <xf numFmtId="0" fontId="16" fillId="7" borderId="0" xfId="0" applyFont="1" applyFill="1"/>
    <xf numFmtId="165" fontId="17" fillId="7" borderId="8" xfId="2" applyNumberFormat="1" applyFont="1" applyFill="1" applyBorder="1" applyAlignment="1">
      <alignment horizontal="right" vertical="top"/>
    </xf>
    <xf numFmtId="165" fontId="2" fillId="0" borderId="11" xfId="2" applyNumberFormat="1" applyFont="1" applyBorder="1" applyAlignment="1">
      <alignment horizontal="right" vertical="top"/>
    </xf>
    <xf numFmtId="1" fontId="15" fillId="0" borderId="7" xfId="2" quotePrefix="1" applyNumberFormat="1" applyFont="1" applyBorder="1" applyAlignment="1">
      <alignment horizontal="center" vertical="top"/>
    </xf>
    <xf numFmtId="0" fontId="18" fillId="0" borderId="1" xfId="0" applyFont="1" applyBorder="1" applyAlignment="1">
      <alignment horizontal="left" vertical="top" wrapText="1"/>
    </xf>
    <xf numFmtId="0" fontId="19" fillId="0" borderId="0" xfId="705" applyAlignment="1">
      <alignment horizontal="right" wrapText="1"/>
    </xf>
    <xf numFmtId="0" fontId="21" fillId="0" borderId="0" xfId="705" applyFont="1" applyAlignment="1">
      <alignment horizontal="right" wrapText="1"/>
    </xf>
    <xf numFmtId="174" fontId="19" fillId="0" borderId="0" xfId="705" applyNumberFormat="1" applyAlignment="1">
      <alignment wrapText="1"/>
    </xf>
    <xf numFmtId="0" fontId="0" fillId="0" borderId="0" xfId="0" applyAlignment="1">
      <alignment horizontal="left"/>
    </xf>
    <xf numFmtId="0" fontId="20" fillId="0" borderId="0" xfId="705" applyFont="1" applyAlignment="1">
      <alignment horizontal="left" vertical="top" wrapText="1"/>
    </xf>
    <xf numFmtId="0" fontId="19" fillId="0" borderId="0" xfId="705" applyAlignment="1">
      <alignment vertical="top" wrapText="1"/>
    </xf>
    <xf numFmtId="1" fontId="15" fillId="0" borderId="0" xfId="2" quotePrefix="1" applyNumberFormat="1" applyFont="1" applyAlignment="1">
      <alignment horizontal="center" vertical="top"/>
    </xf>
    <xf numFmtId="0" fontId="2" fillId="0" borderId="0" xfId="3" applyAlignment="1">
      <alignment horizontal="left" vertical="top" wrapText="1"/>
    </xf>
    <xf numFmtId="2" fontId="2" fillId="0" borderId="0" xfId="2" applyNumberFormat="1" applyFont="1" applyAlignment="1">
      <alignment horizontal="center" vertical="top"/>
    </xf>
    <xf numFmtId="4" fontId="2" fillId="0" borderId="0" xfId="2" applyNumberFormat="1" applyFont="1" applyAlignment="1">
      <alignment horizontal="right" vertical="top"/>
    </xf>
    <xf numFmtId="4" fontId="2" fillId="0" borderId="10" xfId="2" applyNumberFormat="1" applyFont="1" applyBorder="1" applyAlignment="1">
      <alignment horizontal="right" vertical="top"/>
    </xf>
    <xf numFmtId="0" fontId="8" fillId="0" borderId="1" xfId="2" applyFont="1" applyBorder="1" applyAlignment="1">
      <alignment horizontal="center" vertical="top" wrapText="1"/>
    </xf>
    <xf numFmtId="165" fontId="2" fillId="0" borderId="39" xfId="2" applyNumberFormat="1" applyFont="1" applyBorder="1" applyAlignment="1">
      <alignment horizontal="right" vertical="top"/>
    </xf>
    <xf numFmtId="165" fontId="8" fillId="6" borderId="38" xfId="3" applyNumberFormat="1" applyFont="1" applyFill="1" applyBorder="1" applyAlignment="1">
      <alignment horizontal="left" vertical="top" wrapText="1"/>
    </xf>
    <xf numFmtId="0" fontId="8" fillId="0" borderId="3" xfId="2" applyFont="1" applyBorder="1" applyAlignment="1">
      <alignment vertical="top" wrapText="1"/>
    </xf>
    <xf numFmtId="2" fontId="2" fillId="0" borderId="3" xfId="2" applyNumberFormat="1" applyFont="1" applyBorder="1" applyAlignment="1">
      <alignment horizontal="center" vertical="top"/>
    </xf>
    <xf numFmtId="4" fontId="2" fillId="0" borderId="3" xfId="2" applyNumberFormat="1" applyFont="1" applyBorder="1" applyAlignment="1">
      <alignment horizontal="right" vertical="top"/>
    </xf>
    <xf numFmtId="165" fontId="2" fillId="0" borderId="3" xfId="2" applyNumberFormat="1" applyFont="1" applyBorder="1" applyAlignment="1">
      <alignment horizontal="right" vertical="top"/>
    </xf>
    <xf numFmtId="165" fontId="2" fillId="0" borderId="40" xfId="2" applyNumberFormat="1" applyFont="1" applyBorder="1" applyAlignment="1">
      <alignment horizontal="right" vertical="top"/>
    </xf>
    <xf numFmtId="0" fontId="8" fillId="2" borderId="41" xfId="2" applyFont="1" applyFill="1" applyBorder="1" applyAlignment="1">
      <alignment vertical="top" wrapText="1"/>
    </xf>
    <xf numFmtId="0" fontId="2" fillId="2" borderId="42" xfId="2" applyFont="1" applyFill="1" applyBorder="1" applyAlignment="1">
      <alignment vertical="top"/>
    </xf>
    <xf numFmtId="0" fontId="2" fillId="2" borderId="43" xfId="2" applyFont="1" applyFill="1" applyBorder="1" applyAlignment="1">
      <alignment vertical="top"/>
    </xf>
    <xf numFmtId="0" fontId="8" fillId="0" borderId="3" xfId="2" applyFont="1" applyBorder="1" applyAlignment="1">
      <alignment horizontal="left" vertical="top" wrapText="1"/>
    </xf>
    <xf numFmtId="0" fontId="2" fillId="0" borderId="3" xfId="2" applyFont="1" applyBorder="1" applyAlignment="1">
      <alignment horizontal="center" vertical="top"/>
    </xf>
    <xf numFmtId="0" fontId="2" fillId="2" borderId="41" xfId="2" applyFont="1" applyFill="1" applyBorder="1" applyAlignment="1">
      <alignment vertical="top"/>
    </xf>
    <xf numFmtId="49" fontId="14" fillId="5" borderId="3" xfId="19" quotePrefix="1" applyNumberFormat="1" applyFont="1" applyFill="1" applyBorder="1" applyAlignment="1">
      <alignment horizontal="left" vertical="top" wrapText="1"/>
    </xf>
    <xf numFmtId="165" fontId="2" fillId="3" borderId="3" xfId="2" applyNumberFormat="1" applyFont="1" applyFill="1" applyBorder="1" applyAlignment="1" applyProtection="1">
      <alignment horizontal="right" vertical="top"/>
      <protection locked="0"/>
    </xf>
    <xf numFmtId="49" fontId="10" fillId="4" borderId="3" xfId="15" applyNumberFormat="1" applyFont="1" applyFill="1" applyBorder="1" applyAlignment="1" applyProtection="1">
      <alignment horizontal="left" vertical="top" wrapText="1"/>
    </xf>
    <xf numFmtId="0" fontId="8" fillId="6" borderId="41" xfId="3" applyFont="1" applyFill="1" applyBorder="1" applyAlignment="1">
      <alignment horizontal="left" vertical="top" wrapText="1"/>
    </xf>
    <xf numFmtId="0" fontId="8" fillId="6" borderId="42" xfId="3" applyFont="1" applyFill="1" applyBorder="1" applyAlignment="1">
      <alignment horizontal="left" vertical="top" wrapText="1"/>
    </xf>
    <xf numFmtId="49" fontId="14" fillId="4" borderId="3" xfId="21" applyNumberFormat="1" applyFont="1" applyFill="1" applyBorder="1" applyAlignment="1">
      <alignment horizontal="left" vertical="top" wrapText="1"/>
    </xf>
    <xf numFmtId="0" fontId="0" fillId="0" borderId="3" xfId="0" applyBorder="1"/>
    <xf numFmtId="9" fontId="2" fillId="2" borderId="41" xfId="2" applyNumberFormat="1" applyFont="1" applyFill="1" applyBorder="1" applyAlignment="1">
      <alignment vertical="top"/>
    </xf>
    <xf numFmtId="165" fontId="2" fillId="2" borderId="41" xfId="2" applyNumberFormat="1" applyFont="1" applyFill="1" applyBorder="1" applyAlignment="1">
      <alignment vertical="top"/>
    </xf>
    <xf numFmtId="1" fontId="9" fillId="0" borderId="2" xfId="3" applyNumberFormat="1" applyFont="1" applyBorder="1" applyAlignment="1">
      <alignment horizontal="center" vertical="top"/>
    </xf>
    <xf numFmtId="1" fontId="9" fillId="0" borderId="4" xfId="3" applyNumberFormat="1" applyFont="1" applyBorder="1" applyAlignment="1">
      <alignment horizontal="center" vertical="top"/>
    </xf>
    <xf numFmtId="1" fontId="9" fillId="0" borderId="5" xfId="3" applyNumberFormat="1" applyFont="1" applyBorder="1" applyAlignment="1">
      <alignment horizontal="center" vertical="top"/>
    </xf>
    <xf numFmtId="0" fontId="19" fillId="0" borderId="0" xfId="705" quotePrefix="1" applyAlignment="1">
      <alignment horizontal="left" vertical="top" wrapText="1"/>
    </xf>
    <xf numFmtId="0" fontId="24" fillId="0" borderId="0" xfId="4" quotePrefix="1" applyFont="1" applyAlignment="1">
      <alignment horizontal="left" vertical="top" wrapText="1"/>
    </xf>
    <xf numFmtId="0" fontId="1" fillId="0" borderId="4" xfId="742" applyBorder="1"/>
    <xf numFmtId="0" fontId="71" fillId="0" borderId="44" xfId="742" applyFont="1" applyBorder="1"/>
    <xf numFmtId="165" fontId="71" fillId="0" borderId="44" xfId="742" applyNumberFormat="1" applyFont="1" applyBorder="1"/>
    <xf numFmtId="0" fontId="72" fillId="0" borderId="0" xfId="0" applyFont="1"/>
    <xf numFmtId="0" fontId="71" fillId="0" borderId="0" xfId="742" applyFont="1" applyBorder="1"/>
    <xf numFmtId="0" fontId="1" fillId="0" borderId="0" xfId="742" applyBorder="1"/>
    <xf numFmtId="0" fontId="0" fillId="0" borderId="0" xfId="0" applyBorder="1"/>
    <xf numFmtId="0" fontId="71" fillId="0" borderId="4" xfId="742" applyFont="1" applyBorder="1"/>
    <xf numFmtId="165" fontId="71" fillId="0" borderId="4" xfId="742" applyNumberFormat="1" applyFont="1" applyBorder="1"/>
    <xf numFmtId="49" fontId="14" fillId="5" borderId="0" xfId="19" quotePrefix="1" applyNumberFormat="1" applyFont="1" applyFill="1" applyBorder="1" applyAlignment="1">
      <alignment horizontal="left" vertical="top" wrapText="1"/>
    </xf>
    <xf numFmtId="0" fontId="12" fillId="0" borderId="0" xfId="0" applyFont="1" applyBorder="1" applyAlignment="1">
      <alignment horizontal="left" vertical="center" wrapText="1" shrinkToFit="1"/>
    </xf>
  </cellXfs>
  <cellStyles count="743">
    <cellStyle name="20 % – Poudarek1 2" xfId="74" xr:uid="{B602778E-87DD-4D59-A68F-68F2C7D7042F}"/>
    <cellStyle name="20 % – Poudarek1 2 2" xfId="75" xr:uid="{8BC68F58-E5DA-48C4-A87E-266020BB2DDA}"/>
    <cellStyle name="20 % – Poudarek1 3" xfId="76" xr:uid="{BBE682D2-A935-48B9-B9B6-858C856D5716}"/>
    <cellStyle name="20 % – Poudarek2 2" xfId="77" xr:uid="{AB8F1124-EE10-4C88-9B44-581AAAD8D531}"/>
    <cellStyle name="20 % – Poudarek2 2 2" xfId="78" xr:uid="{8860EF76-A4D9-48E1-AA48-C492D2DDA468}"/>
    <cellStyle name="20 % – Poudarek2 3" xfId="79" xr:uid="{A9248F42-8488-4B03-93DA-50F0EC8F19D6}"/>
    <cellStyle name="20 % – Poudarek3 2" xfId="80" xr:uid="{E32706B9-282A-44B7-B099-EBE10BC3C17F}"/>
    <cellStyle name="20 % – Poudarek3 2 2" xfId="81" xr:uid="{F0D90ECA-0DB6-4A68-A516-F05E2A9DA9C7}"/>
    <cellStyle name="20 % – Poudarek3 3" xfId="82" xr:uid="{65ECF0AC-01B0-47EF-A8F5-78D8E631B329}"/>
    <cellStyle name="20 % – Poudarek4 2" xfId="83" xr:uid="{51E7C7F3-7904-409E-9B20-97FF848FD826}"/>
    <cellStyle name="20 % – Poudarek4 2 2" xfId="84" xr:uid="{2BB33301-1818-47F8-88B3-E14B0B5801F1}"/>
    <cellStyle name="20 % – Poudarek4 3" xfId="85" xr:uid="{0CFF1BFC-5966-4F62-9E86-6D660FA6938C}"/>
    <cellStyle name="20 % – Poudarek5 2" xfId="86" xr:uid="{187B1266-B1CF-4257-9F25-3CB9F3D4D17B}"/>
    <cellStyle name="20 % – Poudarek5 3" xfId="87" xr:uid="{AB271BF9-7221-4F39-AEDF-4678BE335C87}"/>
    <cellStyle name="20 % – Poudarek6 2" xfId="88" xr:uid="{C0B76729-49E9-4A2D-8DC8-1830EF13D0A1}"/>
    <cellStyle name="20 % – Poudarek6 2 2" xfId="89" xr:uid="{06930CA9-C4D9-4A70-BBC8-795CFE766F20}"/>
    <cellStyle name="20 % – Poudarek6 3" xfId="90" xr:uid="{2C419760-AAD4-4254-A8DD-78D775051E2F}"/>
    <cellStyle name="40 % – Poudarek1 2" xfId="91" xr:uid="{1742B277-92B8-49E3-AF52-02AE9893B1F7}"/>
    <cellStyle name="40 % – Poudarek1 2 2" xfId="92" xr:uid="{08DECC2B-B87A-4E6C-BB9F-BED47921C5F7}"/>
    <cellStyle name="40 % – Poudarek1 3" xfId="93" xr:uid="{1F57DC1A-93D3-4947-A5AD-238218354C45}"/>
    <cellStyle name="40 % – Poudarek2 2" xfId="94" xr:uid="{D0482CD1-8DFC-475C-A025-7AD32338ED5D}"/>
    <cellStyle name="40 % – Poudarek2 3" xfId="95" xr:uid="{AF1F956B-7E37-40FD-9FB6-8FBFAF03B773}"/>
    <cellStyle name="40 % – Poudarek3 2" xfId="96" xr:uid="{DF660DEA-1AE8-4F2A-9F75-8A45A16B82A8}"/>
    <cellStyle name="40 % – Poudarek3 2 2" xfId="97" xr:uid="{FEBB5C6B-1E35-4F71-87CC-CA8C6CD91717}"/>
    <cellStyle name="40 % – Poudarek3 3" xfId="98" xr:uid="{83E11272-7F9F-40E5-97EE-886276B06C76}"/>
    <cellStyle name="40 % – Poudarek4 2" xfId="99" xr:uid="{B39BD404-E461-4672-B066-E68D3D88AC53}"/>
    <cellStyle name="40 % – Poudarek4 2 2" xfId="100" xr:uid="{CE6BF2C0-A424-4907-8976-659BFD2026C5}"/>
    <cellStyle name="40 % – Poudarek4 3" xfId="101" xr:uid="{61BD7149-4525-47C9-A104-3DCA17486AC1}"/>
    <cellStyle name="40 % – Poudarek5 2" xfId="102" xr:uid="{EFDD9E95-8AD0-41BB-8F61-4A07F4D467EF}"/>
    <cellStyle name="40 % – Poudarek5 2 2" xfId="103" xr:uid="{F8F50C79-47A2-434D-865F-2D52BB63040D}"/>
    <cellStyle name="40 % – Poudarek5 3" xfId="104" xr:uid="{0BB13221-24C0-4535-BBE8-541B2061BB7C}"/>
    <cellStyle name="40 % – Poudarek6 2" xfId="105" xr:uid="{1AA0E281-8D90-41A8-BD0D-FDA5A51525D8}"/>
    <cellStyle name="40 % – Poudarek6 2 2" xfId="106" xr:uid="{ECC1FCD0-0CDB-41C9-8968-0271A9682F21}"/>
    <cellStyle name="40 % – Poudarek6 3" xfId="107" xr:uid="{FEF2392F-0F44-4F91-9EF4-74FA46142A6D}"/>
    <cellStyle name="60 % – Poudarek1 2" xfId="108" xr:uid="{0F648538-14CB-42A6-AAC1-180E90BDA5D4}"/>
    <cellStyle name="60 % – Poudarek1 2 2" xfId="109" xr:uid="{CF733243-DEE7-4937-888B-10501DFC7D83}"/>
    <cellStyle name="60 % – Poudarek1 3" xfId="110" xr:uid="{01A9B040-6245-4D43-AF39-CFE80199975C}"/>
    <cellStyle name="60 % – Poudarek2 2" xfId="111" xr:uid="{EBC324A1-7DDA-42C9-8C78-7026E886E26A}"/>
    <cellStyle name="60 % – Poudarek2 2 2" xfId="112" xr:uid="{3460B7B5-8821-4242-80A4-B90E304B3357}"/>
    <cellStyle name="60 % – Poudarek2 3" xfId="113" xr:uid="{6EC9DEE0-3B98-43FF-81DE-7E883841F951}"/>
    <cellStyle name="60 % – Poudarek3 2" xfId="114" xr:uid="{646264C6-26CA-4F79-A896-F07027706F94}"/>
    <cellStyle name="60 % – Poudarek3 2 2" xfId="115" xr:uid="{6E519DAA-1891-4462-B22E-A40B309A9768}"/>
    <cellStyle name="60 % – Poudarek3 3" xfId="116" xr:uid="{BBD436FD-8FD6-49DB-A4F0-D0342410876F}"/>
    <cellStyle name="60 % – Poudarek4 2" xfId="117" xr:uid="{CA5DE5EF-27B0-4EC2-B0CE-4204A0BE718B}"/>
    <cellStyle name="60 % – Poudarek4 2 2" xfId="118" xr:uid="{6EF78A22-ECD9-48FF-B97D-51319CE77B42}"/>
    <cellStyle name="60 % – Poudarek4 3" xfId="119" xr:uid="{24CCAEA6-48EF-4D70-8704-FA63958E578E}"/>
    <cellStyle name="60 % – Poudarek5 2" xfId="120" xr:uid="{B976B2A5-9F35-4D3F-A7F2-BDAB3D832278}"/>
    <cellStyle name="60 % – Poudarek5 2 2" xfId="121" xr:uid="{3F921CB5-FADA-4B56-88ED-B150E5EB2E15}"/>
    <cellStyle name="60 % – Poudarek5 3" xfId="122" xr:uid="{22BFBBB5-E2F8-44D1-9A29-F95BADC354CD}"/>
    <cellStyle name="60 % – Poudarek6 2" xfId="123" xr:uid="{673F43AE-2398-408D-85A2-901B22F1BE7B}"/>
    <cellStyle name="60 % – Poudarek6 2 2" xfId="124" xr:uid="{78ACCF6F-DB83-4059-906B-22380CEFB48A}"/>
    <cellStyle name="60 % – Poudarek6 3" xfId="125" xr:uid="{88135638-9C9C-4E1B-8A82-BF1E346F65CC}"/>
    <cellStyle name="Accent1 2" xfId="126" xr:uid="{CEA3916C-0DA0-4286-9717-5B292241B005}"/>
    <cellStyle name="Accent2 2" xfId="127" xr:uid="{1F16AEC6-0A50-4644-8088-A1B99B2079BD}"/>
    <cellStyle name="Accent3 2" xfId="128" xr:uid="{C710CB00-8BA4-4707-A299-5855EED41E0B}"/>
    <cellStyle name="Accent4 2" xfId="129" xr:uid="{85671847-760F-49D2-93B9-FAFE36A08E56}"/>
    <cellStyle name="Accent5 2" xfId="130" xr:uid="{E5A650B0-668A-4526-BF54-4B78182B5384}"/>
    <cellStyle name="Accent6 2" xfId="131" xr:uid="{8A676434-8A55-43F5-9754-D0BFE720E9D6}"/>
    <cellStyle name="Background" xfId="132" xr:uid="{412BB0C9-C3C9-4DFA-8F9D-83C3E189B77B}"/>
    <cellStyle name="Background 2" xfId="133" xr:uid="{92614902-D2EE-43F3-8B0C-740751FD9E6B}"/>
    <cellStyle name="Background 3" xfId="134" xr:uid="{EDD68168-AB77-4F08-B9B0-EC6F37E54CCE}"/>
    <cellStyle name="Background 3 2" xfId="135" xr:uid="{0D3D4AD0-7E39-413A-AC72-E5B957171E88}"/>
    <cellStyle name="Bad 2" xfId="136" xr:uid="{1F70FE37-F97F-46AA-A7AA-A0D4836A74A3}"/>
    <cellStyle name="Calculation 2" xfId="137" xr:uid="{A0FF861F-6B99-4077-9B42-0B04928A93CA}"/>
    <cellStyle name="Card" xfId="138" xr:uid="{E81043FC-C681-4E51-8F80-E8D28247CF67}"/>
    <cellStyle name="Card 2" xfId="139" xr:uid="{D7E4B4E1-C23F-4635-87DF-D0D798D359F2}"/>
    <cellStyle name="Card 3" xfId="140" xr:uid="{964F157A-F336-486F-898F-EDFF4C6DF35A}"/>
    <cellStyle name="Card 3 2" xfId="141" xr:uid="{AA4178B0-FCC1-4A75-825C-162B8150A23B}"/>
    <cellStyle name="Card B" xfId="142" xr:uid="{A1923697-C079-4DA6-B5EF-F8EB9959E8F3}"/>
    <cellStyle name="Card B 2" xfId="143" xr:uid="{AF80AC95-5198-41D4-9EAB-3C96572BC5D1}"/>
    <cellStyle name="Card B 3" xfId="144" xr:uid="{2B843317-9E01-435A-9CE8-BE40F008BC94}"/>
    <cellStyle name="Card B 3 2" xfId="145" xr:uid="{68CC5F64-6D6A-400A-AE05-A97B7E75B5A3}"/>
    <cellStyle name="Card BL" xfId="146" xr:uid="{FA94AC81-CF8C-4274-998A-0876BCDB2928}"/>
    <cellStyle name="Card BL 2" xfId="147" xr:uid="{C5C90996-4F28-4F0C-AB87-D5DE4A3AB37A}"/>
    <cellStyle name="Card BL 3" xfId="148" xr:uid="{743DE732-041C-448F-BBB4-0977C8B1793C}"/>
    <cellStyle name="Card BL 3 2" xfId="149" xr:uid="{0D0BAF72-4B6C-4E8A-B8BB-F48D8E9DF5D1}"/>
    <cellStyle name="Card BR" xfId="150" xr:uid="{E1AF4BE5-219D-42F1-8F59-A1A8A0A1CC23}"/>
    <cellStyle name="Card BR 2" xfId="151" xr:uid="{D7C5A48E-9478-485C-82D6-C0D502630B71}"/>
    <cellStyle name="Card BR 3" xfId="152" xr:uid="{E263A057-E063-4091-99CB-EDE7F3CEA372}"/>
    <cellStyle name="Card BR 3 2" xfId="153" xr:uid="{1B14CEC4-4F2D-4A3A-81C8-C9134BB9E40F}"/>
    <cellStyle name="Card L" xfId="154" xr:uid="{40791E24-C368-468B-B66C-6CB60EC67A02}"/>
    <cellStyle name="Card L 2" xfId="155" xr:uid="{359C44CE-38A6-465A-913D-EB769763ED92}"/>
    <cellStyle name="Card L 3" xfId="156" xr:uid="{36332712-8A2A-4A6C-829C-F6D4B77F0B40}"/>
    <cellStyle name="Card L 3 2" xfId="157" xr:uid="{B17F5812-EDC3-4E32-B057-BAAE8BF73441}"/>
    <cellStyle name="Card R" xfId="158" xr:uid="{09C80928-D349-4CA7-8329-D6AA053ABE82}"/>
    <cellStyle name="Card R 2" xfId="159" xr:uid="{FFFDBA47-96E1-4556-A019-FE027D6AC032}"/>
    <cellStyle name="Card R 3" xfId="160" xr:uid="{B259C2DF-7358-43A5-815B-0661C2B9D915}"/>
    <cellStyle name="Card R 3 2" xfId="161" xr:uid="{E086BBF2-4542-46CF-950B-45B201FC75DC}"/>
    <cellStyle name="Card T" xfId="162" xr:uid="{A7850EC1-E061-40A0-A94D-0EC8884ACDA8}"/>
    <cellStyle name="Card T 2" xfId="163" xr:uid="{9BF144BD-3C6C-40DE-BC31-71D1F48C2442}"/>
    <cellStyle name="Card T 3" xfId="164" xr:uid="{53BA460F-DD85-40F9-A043-2FC1BED47BF2}"/>
    <cellStyle name="Card T 3 2" xfId="165" xr:uid="{6C33FBF3-2DA2-48D1-A80C-24BD0A424594}"/>
    <cellStyle name="Card TL" xfId="166" xr:uid="{463B8E33-E8F1-403C-8A86-AA3A361CDDD1}"/>
    <cellStyle name="Card TL 2" xfId="167" xr:uid="{9E894970-E74C-4EDE-B7C5-B7C7AEF6595C}"/>
    <cellStyle name="Card TL 3" xfId="168" xr:uid="{90C69C8C-4547-44F0-B2F6-A2B399FD7AC3}"/>
    <cellStyle name="Card TL 3 2" xfId="169" xr:uid="{E62E5233-EAB0-495E-8014-2F2CDF798FB6}"/>
    <cellStyle name="Card TR" xfId="170" xr:uid="{A41F9F6C-C182-458D-AEAC-D92251C07825}"/>
    <cellStyle name="Card TR 2" xfId="171" xr:uid="{FF6D2171-DE84-4264-96E3-7163E277CCD2}"/>
    <cellStyle name="Card TR 3" xfId="172" xr:uid="{44FEB9FC-02FD-4AB2-B386-F34D467EC249}"/>
    <cellStyle name="Card TR 3 2" xfId="173" xr:uid="{28D2F40E-F350-4B5D-9DF0-41FFAFF52FF2}"/>
    <cellStyle name="Card_obrtna dela" xfId="174" xr:uid="{1D3F087D-CF90-4668-80EA-B44FDC848EF8}"/>
    <cellStyle name="Check Cell 2" xfId="175" xr:uid="{83D6F694-FB1A-43CF-9EE7-97184CA5E2BC}"/>
    <cellStyle name="Column Header" xfId="176" xr:uid="{561609E1-B426-43A8-99B7-192899DC4CBB}"/>
    <cellStyle name="Column Header 2" xfId="177" xr:uid="{688333E7-9315-412C-AD7C-E25AFB6B66B9}"/>
    <cellStyle name="Column Header 3" xfId="178" xr:uid="{5CA027E4-42FA-49AF-9132-616893BF6AA3}"/>
    <cellStyle name="Column Header 3 2" xfId="179" xr:uid="{C1FF297D-7B3E-4E89-8508-B688526CA16B}"/>
    <cellStyle name="Comma 2" xfId="180" xr:uid="{34A6CEB0-8D27-46F6-BDCB-96B43C1C4B1F}"/>
    <cellStyle name="Comma 2 2" xfId="181" xr:uid="{4C7F7ACF-4961-44BB-B42E-43773845FE16}"/>
    <cellStyle name="Comma 2 3" xfId="182" xr:uid="{D4A9C523-E195-43D0-A817-41F68F2F6DDF}"/>
    <cellStyle name="Comma 2 4" xfId="729" xr:uid="{5502B369-2739-49C5-B587-C25613E056C8}"/>
    <cellStyle name="Comma 3" xfId="33" xr:uid="{1650E8E1-E1C0-4113-B252-9FBFF6952589}"/>
    <cellStyle name="Comma 3 2" xfId="740" xr:uid="{8F38CD84-BC9C-4FCC-8F5B-A403E9D85A44}"/>
    <cellStyle name="Currency 2" xfId="6" xr:uid="{1ED77BF1-FAC8-4188-A603-8455B80E8913}"/>
    <cellStyle name="Currency 3" xfId="701" xr:uid="{33047792-2A64-4252-9A21-61D258AAE6FD}"/>
    <cellStyle name="Date" xfId="183" xr:uid="{A5A1DE60-EDA8-4658-AFFD-09CD567883E1}"/>
    <cellStyle name="Date 2" xfId="184" xr:uid="{2FE8E75B-FB97-4C3B-873D-16BEF7112F63}"/>
    <cellStyle name="Dobro 2" xfId="185" xr:uid="{C076D3A1-9B32-4474-9C05-82623E438C91}"/>
    <cellStyle name="Dobro 2 2" xfId="186" xr:uid="{52687999-D3EA-4DE6-8510-7925405FB15A}"/>
    <cellStyle name="Dobro 3" xfId="187" xr:uid="{05BCF3A6-5A8F-4EE2-A2BA-64F234799168}"/>
    <cellStyle name="Euro" xfId="8" xr:uid="{7FD7E025-074A-400C-A626-015F9CEB79AE}"/>
    <cellStyle name="Euro 2" xfId="25" xr:uid="{5F38D2D1-D922-41A2-98F0-5756B3D2B9F4}"/>
    <cellStyle name="Euro 3" xfId="710" xr:uid="{8E01DC3E-BA05-4316-95DA-AD76980D21D0}"/>
    <cellStyle name="Excel Built-in 20% - Accent1" xfId="188" xr:uid="{A37E9652-DD77-4BDD-9879-3583232E2143}"/>
    <cellStyle name="Excel Built-in 20% - Accent2" xfId="189" xr:uid="{189B7EFD-62A1-4D25-9C99-C3819AE4FBAD}"/>
    <cellStyle name="Excel Built-in 20% - Accent3" xfId="190" xr:uid="{4AA0A40C-753F-4252-8E4F-2EF1ADAC0396}"/>
    <cellStyle name="Excel Built-in 20% - Accent4" xfId="191" xr:uid="{4468692D-2D15-40DF-985B-A53290F4CA2C}"/>
    <cellStyle name="Excel Built-in 20% - Accent5" xfId="192" xr:uid="{673FCB13-7367-4A10-8DBE-0158A2EA26AE}"/>
    <cellStyle name="Excel Built-in 20% - Accent6" xfId="193" xr:uid="{FB2181EE-9A3D-40C0-8494-935E2D6D96AA}"/>
    <cellStyle name="Excel Built-in 40% - Accent1" xfId="194" xr:uid="{829BE1DC-4032-408E-9AE2-9964AEB3AFEE}"/>
    <cellStyle name="Excel Built-in 40% - Accent2" xfId="195" xr:uid="{148023B7-6285-4823-A79F-A074CE83AFA9}"/>
    <cellStyle name="Excel Built-in 40% - Accent3" xfId="196" xr:uid="{F3D80E9E-35DE-491E-B250-111DA9DD15C6}"/>
    <cellStyle name="Excel Built-in 40% - Accent4" xfId="197" xr:uid="{D5671E12-4FFD-451F-8BA6-846F07C24474}"/>
    <cellStyle name="Excel Built-in 40% - Accent5" xfId="198" xr:uid="{BCCD288B-0808-4127-B148-99FE21EEC632}"/>
    <cellStyle name="Excel Built-in 40% - Accent6" xfId="199" xr:uid="{687F9C7C-6D83-4B25-ABAD-031EFD00E714}"/>
    <cellStyle name="Excel Built-in 60% - Accent1" xfId="200" xr:uid="{8DB68000-69EE-42E5-8DDF-839B0F890F81}"/>
    <cellStyle name="Excel Built-in 60% - Accent2" xfId="201" xr:uid="{8A870F75-6F39-46D3-B250-F43EDC024B11}"/>
    <cellStyle name="Excel Built-in 60% - Accent3" xfId="202" xr:uid="{FDFE04E7-E53A-4F75-B6E2-55BA3561EDB6}"/>
    <cellStyle name="Excel Built-in 60% - Accent4" xfId="203" xr:uid="{A3C5AC04-35CD-4CDB-A95B-EFF66AFBE5E8}"/>
    <cellStyle name="Excel Built-in 60% - Accent5" xfId="204" xr:uid="{5C01EB82-72AD-4D4F-85D3-F3A48247AF82}"/>
    <cellStyle name="Excel Built-in 60% - Accent6" xfId="205" xr:uid="{6ED75115-EFB0-4E31-816A-0D451345A783}"/>
    <cellStyle name="Excel Built-in Accent1" xfId="206" xr:uid="{9934463D-B458-4E05-9F03-7A148D503063}"/>
    <cellStyle name="Excel Built-in Accent2" xfId="207" xr:uid="{CD6E404B-78E2-4F6F-8664-94E36CFF6A50}"/>
    <cellStyle name="Excel Built-in Accent3" xfId="208" xr:uid="{AE8314B0-002E-478E-8857-310DC88657F5}"/>
    <cellStyle name="Excel Built-in Accent4" xfId="209" xr:uid="{E7E037B1-EAAA-4CCC-ADDC-D2994EC49DAB}"/>
    <cellStyle name="Excel Built-in Accent5" xfId="210" xr:uid="{CE354941-F870-44C8-A9F9-A00E2BC4E9FB}"/>
    <cellStyle name="Excel Built-in Accent6" xfId="211" xr:uid="{3E6300D7-39F2-4373-B244-D66F7F541A45}"/>
    <cellStyle name="Excel Built-in Bad" xfId="212" xr:uid="{4005E0E7-56CA-4128-9AD6-E4252C41F1AF}"/>
    <cellStyle name="Excel Built-in Calculation" xfId="213" xr:uid="{176D5301-EF4A-4FC1-9E7D-C940C276D412}"/>
    <cellStyle name="Excel Built-in Check Cell" xfId="214" xr:uid="{8DE9041C-61DA-4457-833B-506F7D7BD730}"/>
    <cellStyle name="Excel Built-in Explanatory Text" xfId="215" xr:uid="{993806E0-9C09-4C97-B95D-F8BD75E80FE0}"/>
    <cellStyle name="Excel Built-in Good" xfId="216" xr:uid="{2C5DC940-6900-4046-A5B3-C7BF6CE33EAC}"/>
    <cellStyle name="Excel Built-in Heading 1" xfId="217" xr:uid="{ED24E2B0-C00D-447E-9ED4-968C84210198}"/>
    <cellStyle name="Excel Built-in Heading 2" xfId="218" xr:uid="{BAEE757B-AD91-4EC4-89F1-63E9E300E631}"/>
    <cellStyle name="Excel Built-in Heading 3" xfId="219" xr:uid="{7D524EC6-8B54-4ADC-B284-346F2C37D1C3}"/>
    <cellStyle name="Excel Built-in Heading 4" xfId="220" xr:uid="{A5F1B845-3B96-49BB-A9DB-53D8A3CB662C}"/>
    <cellStyle name="Excel Built-in Input" xfId="221" xr:uid="{631A08C1-4FDC-401A-A5FD-07308B739927}"/>
    <cellStyle name="Excel Built-in Linked Cell" xfId="222" xr:uid="{594377F8-C438-4C98-B176-AB8E3DD7F79C}"/>
    <cellStyle name="Excel Built-in Neutral" xfId="223" xr:uid="{2143A205-BC4D-419B-852A-963D3BA17F1B}"/>
    <cellStyle name="Excel Built-in Normal" xfId="224" xr:uid="{D4B0823F-472E-4A8C-AA2D-AEC580FC8D1A}"/>
    <cellStyle name="Excel Built-in Normal 2" xfId="225" xr:uid="{52C13FE4-828D-4D63-9293-8D895D895B02}"/>
    <cellStyle name="Excel Built-in Note" xfId="226" xr:uid="{99C648BD-495F-4495-B12D-4DC800F4C18A}"/>
    <cellStyle name="Excel Built-in Output" xfId="227" xr:uid="{AC4B29F3-5CBF-4837-8C70-C6FE88328DD1}"/>
    <cellStyle name="Excel Built-in Output 2" xfId="228" xr:uid="{11FCFB7E-688A-4C91-A0F2-D0766B2A5934}"/>
    <cellStyle name="Excel Built-in Title" xfId="229" xr:uid="{7FBE44D3-2AD2-43E4-BD86-C27A79C0F26F}"/>
    <cellStyle name="Excel Built-in Total" xfId="230" xr:uid="{C0080125-B064-461A-9983-A4C98DAFB996}"/>
    <cellStyle name="Excel Built-in Total 2" xfId="231" xr:uid="{6CDA3CD3-B13F-4E56-90B7-B0A15CC7CD5A}"/>
    <cellStyle name="Excel Built-in Warning Text" xfId="232" xr:uid="{101D4039-6CBA-4BD5-BF58-D7CBA7B1813B}"/>
    <cellStyle name="Explanatory Text 2" xfId="233" xr:uid="{16212DA5-B42C-49ED-AFA5-5906D0A96656}"/>
    <cellStyle name="Fixed" xfId="234" xr:uid="{FBC5AC1A-C26F-4D0A-9D33-8B782FD23741}"/>
    <cellStyle name="Fixed 2" xfId="235" xr:uid="{7BDB4F16-9952-4578-9C14-2677114ECCF9}"/>
    <cellStyle name="Heading 1 2" xfId="236" xr:uid="{6F6E1FCE-2B05-49F8-A570-DDAE28898199}"/>
    <cellStyle name="Heading 2 2" xfId="237" xr:uid="{AEF18FB1-AD39-45DC-BEFA-CDF88CC03035}"/>
    <cellStyle name="Heading 3 2" xfId="238" xr:uid="{3ED08ACA-17E6-42AB-99A8-B11C92B63F21}"/>
    <cellStyle name="Heading 4 2" xfId="239" xr:uid="{3B0C4DD4-E4F0-4AEE-B42B-B5E1D4006404}"/>
    <cellStyle name="Heading1" xfId="240" xr:uid="{BA33186F-0006-45D5-BDC4-97183148CCD0}"/>
    <cellStyle name="Heading1 2" xfId="241" xr:uid="{73260FA9-3468-45F6-9588-66A04DD77944}"/>
    <cellStyle name="Heading2" xfId="242" xr:uid="{02A8E41D-4FE3-48D5-92CD-5F361B16F9A8}"/>
    <cellStyle name="Heading2 2" xfId="243" xr:uid="{5DB97CFE-C3B8-4415-9BDB-865225ECD09D}"/>
    <cellStyle name="Hiperpovezava 2" xfId="13" xr:uid="{BC680BBD-EF9D-48B5-A5D9-8E1F522FE904}"/>
    <cellStyle name="Hiperpovezava 2 2" xfId="244" xr:uid="{33CC5C72-A948-43C6-96B1-3CA014EEF5E8}"/>
    <cellStyle name="Input 2" xfId="245" xr:uid="{68651568-91B6-46BB-8AB0-624A798E0919}"/>
    <cellStyle name="Item" xfId="246" xr:uid="{9F9770C6-FA98-4FF5-8AA1-30D3BEF9EE9F}"/>
    <cellStyle name="Izhod 2" xfId="247" xr:uid="{7B78DDDA-D093-43E9-9D23-864FF4D3247F}"/>
    <cellStyle name="Izhod 2 2" xfId="248" xr:uid="{5865A8C2-5DA8-4148-987E-D30D1C4A7E86}"/>
    <cellStyle name="Izhod 3" xfId="249" xr:uid="{C45885A9-04C3-460D-8452-44F47BDAA57B}"/>
    <cellStyle name="Izhod 3 2" xfId="250" xr:uid="{C924266D-9D3A-4551-B4E1-8E651B221F35}"/>
    <cellStyle name="Keš" xfId="251" xr:uid="{17F72A9E-DBB6-42C4-B1C8-E16355F062EA}"/>
    <cellStyle name="Keš 2" xfId="252" xr:uid="{6DC452AE-1FBD-4575-B959-68E9C1ECD50F}"/>
    <cellStyle name="Keš 3" xfId="253" xr:uid="{6A4617B8-8604-4479-BE51-059200C54C24}"/>
    <cellStyle name="Linked Cell 2" xfId="254" xr:uid="{047FB5BF-F347-4C5D-AC69-9F6281810944}"/>
    <cellStyle name="Naslov 1 2" xfId="255" xr:uid="{E5039198-D2CA-4C31-92A4-3F8133C18E55}"/>
    <cellStyle name="Naslov 1 3" xfId="256" xr:uid="{9666985C-1CEF-483B-9047-81915CE67494}"/>
    <cellStyle name="Naslov 2 2" xfId="257" xr:uid="{09E9484B-EE18-45C0-B032-AD781A4848AD}"/>
    <cellStyle name="Naslov 2 3" xfId="258" xr:uid="{F8BAF9B3-3ACC-450F-A1A3-4A25847BD88E}"/>
    <cellStyle name="Naslov 3 2" xfId="259" xr:uid="{353D742C-14BC-49D3-9ADA-AE73478436C2}"/>
    <cellStyle name="Naslov 3 3" xfId="260" xr:uid="{61ACA1D6-1BA1-411F-9F8E-08D15CA2D2F6}"/>
    <cellStyle name="Naslov 4 2" xfId="261" xr:uid="{60E8AE70-1383-4DE3-BFFF-5DF9DC9EE869}"/>
    <cellStyle name="Naslov 4 3" xfId="262" xr:uid="{40260555-E9F7-478D-AFB5-5CC4BDE0EA93}"/>
    <cellStyle name="Naslov 5" xfId="263" xr:uid="{67CEF9C0-B4D1-410B-B3D1-7F08EFAB36B4}"/>
    <cellStyle name="Naslov 5 2" xfId="264" xr:uid="{193BE94D-25FE-42F5-A553-7CF4DF0E4411}"/>
    <cellStyle name="Naslov 6" xfId="265" xr:uid="{60B41C5D-0198-491D-95DC-3E88A460DA8C}"/>
    <cellStyle name="Navadno 10" xfId="266" xr:uid="{22247653-42B5-492C-AF97-A940973AED31}"/>
    <cellStyle name="Navadno 10 2" xfId="267" xr:uid="{641EBF0D-C422-42E1-AF07-ED23B776612A}"/>
    <cellStyle name="Navadno 10 2 2" xfId="737" xr:uid="{35B56F4B-1C25-4B9A-8254-AD8BF32524E5}"/>
    <cellStyle name="Navadno 10 3" xfId="268" xr:uid="{6A80AC1F-B41D-4979-9FCA-138DBE1E7DC4}"/>
    <cellStyle name="Navadno 10 4" xfId="269" xr:uid="{40A1B545-C5CA-4172-8E60-51B0AABE6719}"/>
    <cellStyle name="Navadno 100" xfId="270" xr:uid="{5E705A9F-3B40-4811-B2F5-AC710C1A113A}"/>
    <cellStyle name="Navadno 101" xfId="271" xr:uid="{77FFD16C-3526-429B-8A2D-CB3E28D7F336}"/>
    <cellStyle name="Navadno 102" xfId="272" xr:uid="{8E8586F4-743B-4F53-AA20-59981A27FCB2}"/>
    <cellStyle name="Navadno 103" xfId="273" xr:uid="{34ACBCDF-8A48-4034-B546-34E47D74DFAF}"/>
    <cellStyle name="Navadno 104" xfId="274" xr:uid="{A77B5986-2CCB-49D6-8CE2-DD07497F7E4D}"/>
    <cellStyle name="Navadno 105" xfId="275" xr:uid="{8E217D4C-9442-4FB5-BE8A-53C79F5031F7}"/>
    <cellStyle name="Navadno 106" xfId="276" xr:uid="{FD390C12-1F1F-458F-A9FB-BDA16B7EB0F2}"/>
    <cellStyle name="Navadno 107" xfId="277" xr:uid="{CA85B5A8-683A-4693-A27E-E769DCB6A1E1}"/>
    <cellStyle name="Navadno 108" xfId="278" xr:uid="{594870EF-5DEF-493A-AB18-4836CF4C3A35}"/>
    <cellStyle name="Navadno 109" xfId="279" xr:uid="{E7177D4C-9F75-46FF-8C80-2C4BDEA7D77A}"/>
    <cellStyle name="Navadno 11" xfId="21" xr:uid="{6C9D7B39-0B30-450D-9850-EDFD84CFE142}"/>
    <cellStyle name="Navadno 11 2" xfId="281" xr:uid="{C05F63F2-14FE-4BD2-99B7-994E6196EBBC}"/>
    <cellStyle name="Navadno 11 2 2" xfId="282" xr:uid="{952154CF-65A4-4702-9934-7E364FCBA66C}"/>
    <cellStyle name="Navadno 11 2 3" xfId="283" xr:uid="{1F48A297-DB71-4BB2-8DA8-DBA53301684D}"/>
    <cellStyle name="Navadno 11 2 4" xfId="284" xr:uid="{C4ED37C4-A4DA-4BE2-83F9-063D1DF38B9D}"/>
    <cellStyle name="Navadno 11 3" xfId="285" xr:uid="{74B6731A-E792-43A3-95ED-994A2AADBE81}"/>
    <cellStyle name="Navadno 11 4" xfId="280" xr:uid="{53389DBB-7D89-4F65-A33F-6B74E982D8B4}"/>
    <cellStyle name="Navadno 110" xfId="286" xr:uid="{F9281795-4202-4219-A3E4-43695EB6948D}"/>
    <cellStyle name="Navadno 111" xfId="287" xr:uid="{69F40666-7365-4DB8-A176-768C679B11F2}"/>
    <cellStyle name="Navadno 112" xfId="288" xr:uid="{C3EF72BE-A7B4-42D4-B09D-F211E891F24B}"/>
    <cellStyle name="Navadno 113" xfId="289" xr:uid="{CB05BDD2-DF1C-451C-83C5-FD0C534E6D9F}"/>
    <cellStyle name="Navadno 114" xfId="290" xr:uid="{CCC71696-70EE-4D7D-A0D5-B5A4439C1A68}"/>
    <cellStyle name="Navadno 115" xfId="291" xr:uid="{5CA3C8B8-15C0-4324-9F6D-7515CB302A71}"/>
    <cellStyle name="Navadno 116" xfId="292" xr:uid="{016A0C0B-4255-495F-9A51-CAA6EFADCB57}"/>
    <cellStyle name="Navadno 117" xfId="293" xr:uid="{C65D716F-B984-4AF0-9934-48C2D16165EA}"/>
    <cellStyle name="Navadno 118" xfId="294" xr:uid="{020AB76D-3962-49F8-AF0B-C47097E569F3}"/>
    <cellStyle name="Navadno 119" xfId="295" xr:uid="{63FF9CA0-1466-42B8-AEF8-C217F270E399}"/>
    <cellStyle name="Navadno 12" xfId="296" xr:uid="{8C12B83A-1074-4FC9-AD07-78EE1BCEE7E3}"/>
    <cellStyle name="Navadno 12 2" xfId="297" xr:uid="{91A95B74-2264-4372-8155-51C2CC2EE136}"/>
    <cellStyle name="Navadno 12 3" xfId="298" xr:uid="{6BDFAC89-86D6-4B9D-A9DA-672F9B59F34C}"/>
    <cellStyle name="Navadno 12 4" xfId="299" xr:uid="{6ED4D3A9-A75B-4B6A-8AAE-C47899D9194F}"/>
    <cellStyle name="Navadno 120" xfId="300" xr:uid="{0118D76C-1AAE-4961-8ED5-6A1C36F77137}"/>
    <cellStyle name="Navadno 121" xfId="301" xr:uid="{6003210C-36A4-48BC-A846-ECE28B298CFD}"/>
    <cellStyle name="Navadno 122" xfId="302" xr:uid="{F2889CDA-E4BB-4DF2-84D1-AB5F358C43C2}"/>
    <cellStyle name="Navadno 123" xfId="303" xr:uid="{E9A250EE-DFB5-49A5-BAEB-7E85C8F72C39}"/>
    <cellStyle name="Navadno 124" xfId="304" xr:uid="{6F935C41-D2C8-4FC1-94D0-B14E176E190D}"/>
    <cellStyle name="Navadno 125" xfId="305" xr:uid="{D5833C98-793E-44F9-9DDF-9481AEEDE59D}"/>
    <cellStyle name="Navadno 126" xfId="306" xr:uid="{0A97F557-6EC1-4D74-B8C3-F88CE6580856}"/>
    <cellStyle name="Navadno 127" xfId="307" xr:uid="{5C34EAC3-15EB-4243-9D46-0CDE72988BBE}"/>
    <cellStyle name="Navadno 128" xfId="308" xr:uid="{DF3F66A2-1FD1-4BD7-8A4F-355258FAF393}"/>
    <cellStyle name="Navadno 129" xfId="309" xr:uid="{F38B9AE1-81A9-4D22-A25D-41EFA74F7081}"/>
    <cellStyle name="Navadno 13" xfId="310" xr:uid="{6A10D8FB-5E68-41B3-AE30-D7CB24081996}"/>
    <cellStyle name="Navadno 13 2" xfId="311" xr:uid="{7F6E7F0D-4CE9-4563-BEFA-1C3FBD4E74D3}"/>
    <cellStyle name="Navadno 13 3" xfId="312" xr:uid="{3CE0E997-4D34-4D30-ABC9-393E8781B3B3}"/>
    <cellStyle name="Navadno 130" xfId="313" xr:uid="{597F9B19-DDA2-4F08-A16A-EFFDEE70EF1A}"/>
    <cellStyle name="Navadno 131" xfId="314" xr:uid="{87DEC4C1-7CC8-4704-B36E-4112F4AD9FA0}"/>
    <cellStyle name="Navadno 132" xfId="315" xr:uid="{6982C89B-11AF-48DD-A253-92B385CDF6D2}"/>
    <cellStyle name="Navadno 133" xfId="316" xr:uid="{F1D0F33A-166E-4C38-9C18-D83D3206AC11}"/>
    <cellStyle name="Navadno 134" xfId="317" xr:uid="{BFD6DC5D-6A53-434A-AB41-96ABCFC6288E}"/>
    <cellStyle name="Navadno 135" xfId="318" xr:uid="{FE593861-CA76-4FCB-9E6D-5B6BF5A5579A}"/>
    <cellStyle name="Navadno 136" xfId="319" xr:uid="{967E2560-6F56-4BC9-9BBD-1068AEBBF95B}"/>
    <cellStyle name="Navadno 137" xfId="320" xr:uid="{50C4A6AA-1747-4972-BA93-23FD6EC61502}"/>
    <cellStyle name="Navadno 138" xfId="321" xr:uid="{E3BCF1D8-03ED-4BF0-BC31-03C49DF74769}"/>
    <cellStyle name="Navadno 139" xfId="322" xr:uid="{9DE76AA3-EAAA-472B-A62B-E32A2B449027}"/>
    <cellStyle name="Navadno 14" xfId="323" xr:uid="{7EED92D0-B4A4-400F-826E-F0EB9D8401E0}"/>
    <cellStyle name="Navadno 140" xfId="324" xr:uid="{7F53E144-3CB3-4512-9E03-553928BE2CBC}"/>
    <cellStyle name="Navadno 141" xfId="325" xr:uid="{E22D8A3E-13C9-4920-9F5E-F1B52F1CC4A7}"/>
    <cellStyle name="Navadno 142" xfId="326" xr:uid="{3F4A430F-09CF-4EDA-BA80-237C53632847}"/>
    <cellStyle name="Navadno 143" xfId="327" xr:uid="{7A05451C-35B9-4318-A549-127CA51F4D62}"/>
    <cellStyle name="Navadno 144" xfId="328" xr:uid="{9915B718-9F97-4A69-8EF4-4C38B8DEED0A}"/>
    <cellStyle name="Navadno 145" xfId="329" xr:uid="{25879735-9EA5-4F6A-9AAB-A878087C001B}"/>
    <cellStyle name="Navadno 146" xfId="330" xr:uid="{2276AFA4-5A4A-4EA3-B76B-34CFAB9C62DF}"/>
    <cellStyle name="Navadno 147" xfId="331" xr:uid="{1DCF9754-75F5-4C70-9CD8-5036F09AA4FB}"/>
    <cellStyle name="Navadno 148" xfId="332" xr:uid="{E4B0B5DF-4474-4CD0-A2DF-0486341855A9}"/>
    <cellStyle name="Navadno 149" xfId="333" xr:uid="{5AE349AD-599C-4B6D-8360-41A9107569C6}"/>
    <cellStyle name="Navadno 15" xfId="334" xr:uid="{9C2D2973-080F-4CB6-AFDB-7C541433A572}"/>
    <cellStyle name="Navadno 150" xfId="335" xr:uid="{C0CC7C55-F888-49D9-A2C5-DB38FA09E6A8}"/>
    <cellStyle name="Navadno 151" xfId="336" xr:uid="{578D80AF-A7CC-45D0-99E7-A75E5884457E}"/>
    <cellStyle name="Navadno 152" xfId="337" xr:uid="{FCBAA587-E4F9-4F77-AA21-B3DA9F6B9E29}"/>
    <cellStyle name="Navadno 153" xfId="338" xr:uid="{F5C63E70-B98D-4040-A91A-160F7568958F}"/>
    <cellStyle name="Navadno 154" xfId="339" xr:uid="{6364849D-A85A-47E6-8D6F-7BC7F184E437}"/>
    <cellStyle name="Navadno 155" xfId="340" xr:uid="{C0D7072A-5C5D-49C3-9219-9859D37E430B}"/>
    <cellStyle name="Navadno 156" xfId="341" xr:uid="{3601462D-1A8E-4D30-985C-0F4BCA3D7F0E}"/>
    <cellStyle name="Navadno 157" xfId="342" xr:uid="{781EF179-7A5E-4EBB-A6B6-BD31FBB0AD22}"/>
    <cellStyle name="Navadno 158" xfId="343" xr:uid="{32AC22A7-333E-42A8-BA3F-520BE92B14DB}"/>
    <cellStyle name="Navadno 159" xfId="344" xr:uid="{A2FE787E-B425-4F65-8A7A-647D41E0642A}"/>
    <cellStyle name="Navadno 16" xfId="345" xr:uid="{6EA933EC-15FA-4873-B1CB-A8ED0BC53FB7}"/>
    <cellStyle name="Navadno 160" xfId="346" xr:uid="{18007F5C-4D96-4E6E-93D9-5DBFC7EC824D}"/>
    <cellStyle name="Navadno 161" xfId="347" xr:uid="{578908C7-EF05-4193-A94C-B8B0342D5EE9}"/>
    <cellStyle name="Navadno 17" xfId="348" xr:uid="{3AA30320-C046-42AB-9A0B-F4D443AF21CE}"/>
    <cellStyle name="Navadno 18" xfId="349" xr:uid="{1E6962BC-62E2-445E-82C8-90B141D1C6CF}"/>
    <cellStyle name="Navadno 19" xfId="350" xr:uid="{2A1A1F19-346E-44F1-9D59-81020F0F8178}"/>
    <cellStyle name="Navadno 2" xfId="4" xr:uid="{F52789C0-2971-43AB-BBB1-51AE1BD8FB6C}"/>
    <cellStyle name="Navadno 2 2" xfId="12" xr:uid="{DC356CB0-4375-44F8-95D8-151FFB5746C7}"/>
    <cellStyle name="Navadno 2 2 2" xfId="50" xr:uid="{92FD0C27-E98D-427A-AFD6-E976A687C5E0}"/>
    <cellStyle name="Navadno 2 2 2 2" xfId="351" xr:uid="{EF4D958C-B9DC-4901-A713-AAA221EC076A}"/>
    <cellStyle name="Navadno 2 2 2 3" xfId="352" xr:uid="{068627D1-14B5-4B04-804F-33E61CE95771}"/>
    <cellStyle name="Navadno 2 2 2 4" xfId="353" xr:uid="{DDFC701A-AA22-4A7B-B089-D25664B2E221}"/>
    <cellStyle name="Navadno 2 2 2 5" xfId="354" xr:uid="{B4E11EF2-5EBA-4C6A-B1B1-A6D7019B25A6}"/>
    <cellStyle name="Navadno 2 2 3" xfId="55" xr:uid="{091F70E0-A297-4DEA-83CE-B193CB5F9EE8}"/>
    <cellStyle name="Navadno 2 2 3 2" xfId="355" xr:uid="{60D1550B-0CC0-47A0-A131-7480DF8622F6}"/>
    <cellStyle name="Navadno 2 2 3 2 2" xfId="356" xr:uid="{452FED42-C456-46B8-8E3D-E4D8F3EC6787}"/>
    <cellStyle name="Navadno 2 2 3 2 3" xfId="357" xr:uid="{0F51D8FB-F549-490A-8CB7-FB076378706E}"/>
    <cellStyle name="Navadno 2 2 3 3" xfId="358" xr:uid="{338372E1-B229-4278-A6C9-1EAB727D44A2}"/>
    <cellStyle name="Navadno 2 2 3 4" xfId="359" xr:uid="{B19B5350-77A8-43DE-B3B0-420118AEFD7E}"/>
    <cellStyle name="Navadno 2 2 3 4 2" xfId="360" xr:uid="{3BF6F5A9-A56B-4483-B3A2-CD39AD24CAD8}"/>
    <cellStyle name="Navadno 2 2 3 5" xfId="361" xr:uid="{B4637FD1-D3B9-4359-A13F-ECB32C7EF462}"/>
    <cellStyle name="Navadno 2 2 3 5 2" xfId="362" xr:uid="{8ED48440-B55F-4CB0-A7FD-D06D298F5DCE}"/>
    <cellStyle name="Navadno 2 2 4" xfId="363" xr:uid="{20B9836F-7C80-4690-BF07-258BA097BCF6}"/>
    <cellStyle name="Navadno 2 2 5" xfId="364" xr:uid="{54825328-DEE6-4DDE-BA80-A08EE4A1B7D2}"/>
    <cellStyle name="Navadno 2 2 6" xfId="365" xr:uid="{54EE958F-BBD4-4757-9E47-931859CEF7CE}"/>
    <cellStyle name="Navadno 2 2 7" xfId="26" xr:uid="{B775E56C-C73B-48CB-9ADD-A7D7BB69B7D4}"/>
    <cellStyle name="Navadno 2 2_K108993_projektantski predracun_fekalna kanalizacija(1)" xfId="366" xr:uid="{2A8D29B6-153D-4D43-81F5-3CBF51196068}"/>
    <cellStyle name="Navadno 2 22" xfId="700" xr:uid="{000DE521-7E58-4261-94BD-A57C6560BFBD}"/>
    <cellStyle name="Navadno 2 3" xfId="11" xr:uid="{112BD33D-E4EC-4924-A0EF-92C68E2B25DF}"/>
    <cellStyle name="Navadno 2 3 2" xfId="367" xr:uid="{E4315F80-AC3B-4EDB-9A3F-9E6FBFB55CE3}"/>
    <cellStyle name="Navadno 2 3 3" xfId="368" xr:uid="{52FA2328-15FA-4EA0-A0DD-9C2C788FA5E5}"/>
    <cellStyle name="Navadno 2 3 3 2" xfId="369" xr:uid="{C0C2BCCE-93BC-4DCB-B4E2-7B4377DBCBDB}"/>
    <cellStyle name="Navadno 2 3 4" xfId="370" xr:uid="{2D5653C3-6A30-4EA2-A71F-2C23B625F8D6}"/>
    <cellStyle name="Navadno 2 3 5" xfId="371" xr:uid="{D4200B00-66A7-4DE8-BBE2-9E217CBBDF3E}"/>
    <cellStyle name="Navadno 2 3 6" xfId="45" xr:uid="{6145F1EF-2B33-4B39-B9F5-278B7739B8A3}"/>
    <cellStyle name="Navadno 2 3 7" xfId="739" xr:uid="{289BD51C-3D80-496D-9FD8-A561424E7F98}"/>
    <cellStyle name="Navadno 2 4" xfId="9" xr:uid="{3D2970DC-FF1C-41BF-B29C-43A3F222C029}"/>
    <cellStyle name="Navadno 2 4 2" xfId="373" xr:uid="{E741515B-079B-4066-A2FC-78B3486D4653}"/>
    <cellStyle name="Navadno 2 4 3" xfId="374" xr:uid="{54842A4A-AE81-4902-9BEC-44658C17AF5C}"/>
    <cellStyle name="Navadno 2 4 4" xfId="372" xr:uid="{18CE21EE-5AD8-4B82-83C2-B7462A1E42DE}"/>
    <cellStyle name="Navadno 2 5" xfId="58" xr:uid="{ABA0A16D-3E77-47F8-A49A-C252AAC4216E}"/>
    <cellStyle name="Navadno 2 5 2" xfId="376" xr:uid="{4030C64E-BBA6-4966-8A9E-9BE7A65AB9E8}"/>
    <cellStyle name="Navadno 2 5 3" xfId="375" xr:uid="{6406AE56-7EBB-4FB4-BEA1-4778DE70D64A}"/>
    <cellStyle name="Navadno 2 6" xfId="377" xr:uid="{C7D05A3A-D935-4FE5-BBBF-3150E8DD86D6}"/>
    <cellStyle name="Navadno 2 6 2" xfId="378" xr:uid="{87A00625-6EBB-4D45-9E2F-9E1DC6CABED3}"/>
    <cellStyle name="Navadno 2 7" xfId="379" xr:uid="{43EA0851-C683-4CC4-A069-5171383EEFFD}"/>
    <cellStyle name="Navadno 2 8" xfId="380" xr:uid="{41DA3D9F-ADC2-408B-B3AB-2E3AA1475C05}"/>
    <cellStyle name="Navadno 2_6 Poglavje-ponudbeni predračun_ČN-BELTINCI" xfId="381" xr:uid="{07CD53AB-A411-44BB-9CA1-47B6F4BE9CF8}"/>
    <cellStyle name="Navadno 20" xfId="382" xr:uid="{7A1BD5AB-4BF0-426A-8C83-BC2C07753E6F}"/>
    <cellStyle name="Navadno 21" xfId="23" xr:uid="{342DD278-5463-46E4-889F-0926C012D2E8}"/>
    <cellStyle name="Navadno 21 2" xfId="383" xr:uid="{715A8040-1D1F-462C-88CB-133A4F9DE36D}"/>
    <cellStyle name="Navadno 22" xfId="384" xr:uid="{B8355B6B-2680-4CA2-AA60-CC205E0BC033}"/>
    <cellStyle name="Navadno 22 2" xfId="741" xr:uid="{B263C1DD-44ED-4A1E-982F-99C5917879DD}"/>
    <cellStyle name="Navadno 23" xfId="385" xr:uid="{D9403609-C55E-45C8-A65F-44B19D1A1724}"/>
    <cellStyle name="Navadno 24" xfId="386" xr:uid="{9BEF0AB1-11C6-419A-9CF2-26844D92CB41}"/>
    <cellStyle name="Navadno 25" xfId="27" xr:uid="{5741EF98-215D-4CE0-906A-B35F3CC945EB}"/>
    <cellStyle name="Navadno 25 2" xfId="54" xr:uid="{FAF50FCB-88BE-4ADF-A73C-3B98751227AB}"/>
    <cellStyle name="Navadno 26" xfId="387" xr:uid="{099E3C95-7C5D-43AB-A367-F525072A7CCD}"/>
    <cellStyle name="Navadno 27" xfId="388" xr:uid="{410E6D40-6A48-4576-BBDC-9FB1C127BDD7}"/>
    <cellStyle name="Navadno 28" xfId="389" xr:uid="{BB4BA596-7B95-4983-9793-AB1F0DEC6A8C}"/>
    <cellStyle name="Navadno 29" xfId="390" xr:uid="{25FA7515-D9B8-4E02-A402-141EFED853CC}"/>
    <cellStyle name="Navadno 3" xfId="7" xr:uid="{07E57669-31B3-479E-986F-B29922F76811}"/>
    <cellStyle name="Navadno 3 2" xfId="391" xr:uid="{56895F79-582A-4AFD-B4A8-6E39A7D84F8B}"/>
    <cellStyle name="Navadno 3 2 2" xfId="392" xr:uid="{715E89E9-3839-4750-AB03-C9A4583D89AD}"/>
    <cellStyle name="Navadno 3 2 3" xfId="393" xr:uid="{5B539EBF-C759-40A3-BED9-6F6294940E61}"/>
    <cellStyle name="Navadno 3 2 3 2" xfId="394" xr:uid="{CAD8F0FC-5326-4958-84AB-49C253208C40}"/>
    <cellStyle name="Navadno 3 2 4" xfId="395" xr:uid="{56460556-714C-4FCC-80DC-98D7313CFC83}"/>
    <cellStyle name="Navadno 3 2 5" xfId="712" xr:uid="{93D32D75-6C76-4EBB-BC9B-6A1B65BE607D}"/>
    <cellStyle name="Navadno 3 3" xfId="396" xr:uid="{A96997A9-A76A-4622-A208-5E20740E7546}"/>
    <cellStyle name="Navadno 3 3 2" xfId="736" xr:uid="{A7123DC5-533B-4DA7-9DAC-E0ED5ACC37EA}"/>
    <cellStyle name="Navadno 3 4" xfId="397" xr:uid="{FF32B382-09CF-474A-B57A-A8D353688107}"/>
    <cellStyle name="Navadno 3 5" xfId="398" xr:uid="{C84231C8-C238-4859-AB05-A44C6C9A4FDC}"/>
    <cellStyle name="Navadno 3 6" xfId="28" xr:uid="{ECD2D0DB-9F0D-4095-84FE-4434E04F8836}"/>
    <cellStyle name="Navadno 3 7" xfId="711" xr:uid="{374F4391-5F65-4000-8E3B-1E2C5D265887}"/>
    <cellStyle name="Navadno 3_6 Poglavje-ponudbeni predračun_ČN-BELTINCI" xfId="399" xr:uid="{DC73FD8F-B597-40ED-9811-DA4440A1FAF3}"/>
    <cellStyle name="Navadno 30" xfId="400" xr:uid="{0F9A9E63-09B3-4BBC-B19C-6B272128BF9A}"/>
    <cellStyle name="Navadno 31" xfId="401" xr:uid="{2F7B18E9-732E-4F04-9692-7D687318A61C}"/>
    <cellStyle name="Navadno 32" xfId="402" xr:uid="{FCE957B4-2116-43FC-85D6-45A2505CAE60}"/>
    <cellStyle name="Navadno 33" xfId="403" xr:uid="{4CAC22C1-AC7C-453C-9DAC-86A61F4F4CE2}"/>
    <cellStyle name="Navadno 34" xfId="404" xr:uid="{3040E322-E276-417F-BFB0-769B618B3611}"/>
    <cellStyle name="Navadno 35" xfId="405" xr:uid="{6F5AE05F-BBCF-4288-ADA8-21A9B8F95D1D}"/>
    <cellStyle name="Navadno 36" xfId="406" xr:uid="{CB7586AA-E07F-409E-AF75-76B06FE9F7C4}"/>
    <cellStyle name="Navadno 37" xfId="407" xr:uid="{B2A26146-FDFA-4BCB-B470-875D44A38D4A}"/>
    <cellStyle name="Navadno 38" xfId="408" xr:uid="{A988C3D9-E945-4C30-AFE0-543C105DE84F}"/>
    <cellStyle name="Navadno 39" xfId="409" xr:uid="{083B42BA-7703-411D-8AC6-45CA42830F56}"/>
    <cellStyle name="Navadno 4" xfId="29" xr:uid="{9FF32BDF-ED5D-4283-922B-5160AF14DEB9}"/>
    <cellStyle name="Navadno 4 2" xfId="410" xr:uid="{88100504-47C5-4E58-999D-7886BAE77DA3}"/>
    <cellStyle name="Navadno 4 2 2" xfId="411" xr:uid="{9AEAEA83-DF52-45FD-99C9-5004E9CE1A24}"/>
    <cellStyle name="Navadno 4 2 3" xfId="412" xr:uid="{CD7413EF-F5E8-4D61-85BC-60E5A897C84F}"/>
    <cellStyle name="Navadno 4 2 3 2" xfId="413" xr:uid="{68F4BB8D-FE76-4BBF-B35C-276B3A7C4F61}"/>
    <cellStyle name="Navadno 4 3" xfId="414" xr:uid="{AE3AEED4-69B4-4C01-AE2E-741DF4FE38CE}"/>
    <cellStyle name="Navadno 4 3 2" xfId="415" xr:uid="{7894E2A2-8663-43FC-9F7B-6A65F9A581ED}"/>
    <cellStyle name="Navadno 4 4" xfId="416" xr:uid="{B72185F3-A192-47B9-A16D-189688FCB319}"/>
    <cellStyle name="Navadno 4 4 2" xfId="417" xr:uid="{5E390C65-B43A-44E9-9CB3-47B151846318}"/>
    <cellStyle name="Navadno 4 5" xfId="418" xr:uid="{74092648-B731-47B5-A482-5FCD4017B819}"/>
    <cellStyle name="Navadno 4 6" xfId="419" xr:uid="{037639D0-D71C-421B-A2BF-B78509B4A14F}"/>
    <cellStyle name="Navadno 4 7" xfId="713" xr:uid="{64F89E2F-078F-40DC-A6B3-5977E00CDBFE}"/>
    <cellStyle name="Navadno 40" xfId="420" xr:uid="{295B57AF-998E-4438-89B0-2AC3DB28B111}"/>
    <cellStyle name="Navadno 41" xfId="421" xr:uid="{93B1EAD1-F2DB-4415-8A7F-95CBC3494E98}"/>
    <cellStyle name="Navadno 42" xfId="422" xr:uid="{2913CA10-264F-4D33-81A6-72CB0315F8F0}"/>
    <cellStyle name="Navadno 43" xfId="423" xr:uid="{0722DF48-CB35-4306-A4DD-CB1A563645CF}"/>
    <cellStyle name="Navadno 44" xfId="424" xr:uid="{177A132C-9BA1-417B-AD0D-188F5DCF6205}"/>
    <cellStyle name="Navadno 45" xfId="425" xr:uid="{8810CE9F-4C34-416B-9856-F17A63FCF550}"/>
    <cellStyle name="Navadno 46" xfId="426" xr:uid="{F521C178-877C-4D21-9A8E-A81759411B7F}"/>
    <cellStyle name="Navadno 47" xfId="427" xr:uid="{8A6161CA-0008-4305-A3CB-804142241F19}"/>
    <cellStyle name="Navadno 48" xfId="428" xr:uid="{CE7E264D-E3ED-4C0C-9791-219EA8D62C55}"/>
    <cellStyle name="Navadno 49" xfId="429" xr:uid="{D6B14D0A-BC1B-4B0A-8714-161AF6B40D67}"/>
    <cellStyle name="Navadno 5" xfId="30" xr:uid="{43BA8916-A429-4A20-9532-386283FB5135}"/>
    <cellStyle name="Navadno 5 2" xfId="64" xr:uid="{ABD05F98-51E2-4FA4-882B-F7F57F35D000}"/>
    <cellStyle name="Navadno 5 2 2" xfId="431" xr:uid="{FEC6765D-2C5F-4028-BFDD-569DF713B603}"/>
    <cellStyle name="Navadno 5 2 3" xfId="432" xr:uid="{F1EAA654-1010-4389-9ED9-08E52F649AFB}"/>
    <cellStyle name="Navadno 5 2 3 2" xfId="433" xr:uid="{D336AB50-5572-41E6-90CC-77B3F32ED10F}"/>
    <cellStyle name="Navadno 5 2 4" xfId="434" xr:uid="{23934C75-EB55-49D6-8358-53987102F96E}"/>
    <cellStyle name="Navadno 5 2 5" xfId="430" xr:uid="{DB4FE3E0-FFBA-4067-BAB4-64A322C0680B}"/>
    <cellStyle name="Navadno 5 3" xfId="435" xr:uid="{47E32743-5F9C-4172-BD1B-62052298C41D}"/>
    <cellStyle name="Navadno 5 3 2" xfId="436" xr:uid="{C5EE175E-0D78-4C1D-ACBF-76CB81988636}"/>
    <cellStyle name="Navadno 5 4" xfId="437" xr:uid="{107D2A16-5BE2-4CF8-AC87-2BAD8E1D2936}"/>
    <cellStyle name="Navadno 5 5" xfId="438" xr:uid="{3286A564-F116-4DE8-81F2-FA65EC7485BB}"/>
    <cellStyle name="Navadno 5 6" xfId="439" xr:uid="{DAA403F7-41DD-4954-B355-D25D60EB815A}"/>
    <cellStyle name="Navadno 5 7" xfId="714" xr:uid="{F95854BC-EE22-40BA-9243-3B524C12FD59}"/>
    <cellStyle name="Navadno 50" xfId="440" xr:uid="{0F693439-4B85-47F8-9941-39C3182AE6C1}"/>
    <cellStyle name="Navadno 51" xfId="441" xr:uid="{EA175C5D-C7E6-40B8-AEB1-061CB6E23147}"/>
    <cellStyle name="Navadno 52" xfId="442" xr:uid="{B9352327-9BEE-4EAA-86EF-E0FD742AF8BD}"/>
    <cellStyle name="Navadno 53" xfId="443" xr:uid="{68E4B74D-F3EA-4816-A676-A36CA341087A}"/>
    <cellStyle name="Navadno 54" xfId="444" xr:uid="{5E52B452-9D99-4D29-AB10-CA4B54F4498B}"/>
    <cellStyle name="Navadno 55" xfId="445" xr:uid="{A7A806B1-8CAF-4740-9CC4-1FA72DE65B4E}"/>
    <cellStyle name="Navadno 56" xfId="446" xr:uid="{36A41CC8-EA89-4745-8E5B-E64C056212CD}"/>
    <cellStyle name="Navadno 57" xfId="447" xr:uid="{48C1FCA5-BDE0-4AFD-A312-3653416EA706}"/>
    <cellStyle name="Navadno 58" xfId="448" xr:uid="{7C2B8AE2-88ED-476A-B30A-962F0E984E95}"/>
    <cellStyle name="Navadno 59" xfId="449" xr:uid="{3F3DA60C-27F4-4EBC-AFD7-714B5E655D39}"/>
    <cellStyle name="Navadno 6" xfId="49" xr:uid="{9BB96E5F-CFD7-4E9F-9002-3DF904A89968}"/>
    <cellStyle name="Navadno 6 2" xfId="59" xr:uid="{B3A1594A-0D18-4D1E-B701-D1FA59E1055D}"/>
    <cellStyle name="Navadno 6 2 2" xfId="450" xr:uid="{39ED061F-1F84-4593-80C5-0665112A123E}"/>
    <cellStyle name="Navadno 6 2 3" xfId="451" xr:uid="{DAA0D203-FA39-4322-A151-3A8B2045BC4B}"/>
    <cellStyle name="Navadno 6 2 3 2" xfId="452" xr:uid="{60934E05-CBE6-4231-A6A5-AFF506793556}"/>
    <cellStyle name="Navadno 6 2 4" xfId="453" xr:uid="{5EAC46B5-FC8B-4E3D-B95D-3F6209842DA4}"/>
    <cellStyle name="Navadno 6 2 5" xfId="454" xr:uid="{6002D0CD-29FA-44F0-B99D-93B8FFBD4CCA}"/>
    <cellStyle name="Navadno 6 3" xfId="455" xr:uid="{319EE27D-D42C-4050-B36E-3660D0D001E2}"/>
    <cellStyle name="Navadno 6 4" xfId="456" xr:uid="{73207E7C-ACE9-4A69-9B57-C4E99FE939B2}"/>
    <cellStyle name="Navadno 6 5" xfId="457" xr:uid="{34DDE84A-ED1D-478D-9CB9-3FDB00E03C9C}"/>
    <cellStyle name="Navadno 6 6" xfId="715" xr:uid="{C1412D5A-3EC2-4585-B64D-BDAC8815E9AC}"/>
    <cellStyle name="Navadno 60" xfId="458" xr:uid="{A28D08B1-8A30-4675-93E2-D05DAA62C770}"/>
    <cellStyle name="Navadno 61" xfId="459" xr:uid="{604745EE-7E86-4878-AF10-17B7C583FF19}"/>
    <cellStyle name="Navadno 62" xfId="460" xr:uid="{E0F24878-3E7F-483F-BB33-D7529D9872B9}"/>
    <cellStyle name="Navadno 63" xfId="461" xr:uid="{91BBFFD4-0E12-423C-B1A9-59257F1A65EC}"/>
    <cellStyle name="Navadno 64" xfId="462" xr:uid="{D7E09AC8-F0C1-49A7-9540-A80F64845779}"/>
    <cellStyle name="Navadno 65" xfId="463" xr:uid="{BD386C36-BF28-4607-BFC1-D2893745BD78}"/>
    <cellStyle name="Navadno 66" xfId="464" xr:uid="{63AC38F5-248F-400D-9C96-DC37D39EFE3A}"/>
    <cellStyle name="Navadno 67" xfId="465" xr:uid="{CFC3E713-3846-4156-BC5B-1A73C052167B}"/>
    <cellStyle name="Navadno 68" xfId="466" xr:uid="{3857675A-F5CD-4152-9DF1-156F83A55AC6}"/>
    <cellStyle name="Navadno 69" xfId="467" xr:uid="{A655C17D-BE0A-4D35-A59E-C4279B8BC69B}"/>
    <cellStyle name="Navadno 7" xfId="52" xr:uid="{8A35EFD2-9C55-4CA7-8319-66DCC0A74CB7}"/>
    <cellStyle name="Navadno 7 2" xfId="57" xr:uid="{9C2909C6-95AF-4BC9-9836-8B471CFDEC64}"/>
    <cellStyle name="Navadno 7 2 2" xfId="469" xr:uid="{1977E7AD-294E-4B3A-BC0A-7590B1E1E814}"/>
    <cellStyle name="Navadno 7 3" xfId="470" xr:uid="{1DECCAEB-C68D-4FD6-B039-D13B2E73076C}"/>
    <cellStyle name="Navadno 7 4" xfId="471" xr:uid="{E942852E-3850-41B2-93C0-ADDAE6CAC547}"/>
    <cellStyle name="Navadno 7 5" xfId="472" xr:uid="{9339D990-4734-48DF-A3AC-56C716CF1C84}"/>
    <cellStyle name="Navadno 7 6" xfId="468" xr:uid="{776FC290-2DD6-469E-B299-505818BC4AD8}"/>
    <cellStyle name="Navadno 7 7" xfId="716" xr:uid="{0E82E8F7-C8A2-4F69-B18F-CB0A5E65AD2D}"/>
    <cellStyle name="Navadno 70" xfId="473" xr:uid="{3847AED1-A48A-41AC-9654-AA5D346963C9}"/>
    <cellStyle name="Navadno 71" xfId="474" xr:uid="{AC7B9966-F762-49EF-9353-5F95EC813B7E}"/>
    <cellStyle name="Navadno 72" xfId="475" xr:uid="{D5BC3E45-AA20-46E8-96D3-4428AB34B2A8}"/>
    <cellStyle name="Navadno 73" xfId="476" xr:uid="{8C3CC8BE-6207-406C-BBC3-468C9F50BED1}"/>
    <cellStyle name="Navadno 74" xfId="477" xr:uid="{CF472638-693A-49FE-A152-705611DE9318}"/>
    <cellStyle name="Navadno 75" xfId="478" xr:uid="{CCBA5EA1-879B-4732-9ADD-C2C494BA543F}"/>
    <cellStyle name="Navadno 76" xfId="479" xr:uid="{B2D69A16-9946-410B-9C50-D447B991CA12}"/>
    <cellStyle name="Navadno 77" xfId="480" xr:uid="{DA1E40DC-4CC3-4FF8-9CCA-CDEC88539AFA}"/>
    <cellStyle name="Navadno 78" xfId="481" xr:uid="{0A21D375-06AC-494F-B864-352F985DCE0E}"/>
    <cellStyle name="Navadno 79" xfId="482" xr:uid="{3D7FEF56-8537-4534-81D9-46D6ECCDB24E}"/>
    <cellStyle name="Navadno 8" xfId="62" xr:uid="{6E019D88-FE59-48AF-8311-B7353249030C}"/>
    <cellStyle name="Navadno 8 2" xfId="484" xr:uid="{B98E864F-9865-4D18-B402-DB8838411385}"/>
    <cellStyle name="Navadno 8 2 2" xfId="485" xr:uid="{9E961729-DB66-4CA3-A39D-97E315D6EB07}"/>
    <cellStyle name="Navadno 8 2 2 2" xfId="486" xr:uid="{FE136FB8-35D3-4209-8997-BD63092B29D7}"/>
    <cellStyle name="Navadno 8 2 3" xfId="487" xr:uid="{30A2871C-AAA8-4FA8-B5DB-8CC5F9204646}"/>
    <cellStyle name="Navadno 8 2 4" xfId="488" xr:uid="{C2E347A8-2496-4CF5-AB24-3285FCAB7CCA}"/>
    <cellStyle name="Navadno 8 3" xfId="489" xr:uid="{9BB45529-3AB4-4D3E-AFBA-B813DBCF8C35}"/>
    <cellStyle name="Navadno 8 4" xfId="490" xr:uid="{473D0D7C-0A6E-4B28-93FF-1E7E42CFCB34}"/>
    <cellStyle name="Navadno 8 4 2" xfId="491" xr:uid="{E9AAE340-00CF-48B8-9B41-1EC0B90756EB}"/>
    <cellStyle name="Navadno 8 5" xfId="492" xr:uid="{E921929E-5A9E-4598-8780-29CD13165ACB}"/>
    <cellStyle name="Navadno 8 6" xfId="493" xr:uid="{257922E4-5F53-4507-AF80-C202025EC9BC}"/>
    <cellStyle name="Navadno 8 7" xfId="494" xr:uid="{BCBB75F5-3364-4170-846F-5EB8FDD3D1F9}"/>
    <cellStyle name="Navadno 8 8" xfId="483" xr:uid="{B5739F57-BD19-46BC-8015-64C78C7671D4}"/>
    <cellStyle name="Navadno 80" xfId="495" xr:uid="{BEEA266F-862A-41FD-A1DC-0CACE67CA08A}"/>
    <cellStyle name="Navadno 81" xfId="496" xr:uid="{D4923AE7-6A1C-4418-A48A-AEE018F9FB84}"/>
    <cellStyle name="Navadno 82" xfId="497" xr:uid="{3AD2E6A1-B81A-4EC1-BF44-FAE31A283D5A}"/>
    <cellStyle name="Navadno 83" xfId="498" xr:uid="{96CBB20F-E525-479C-AD65-E66B917C80C8}"/>
    <cellStyle name="Navadno 84" xfId="499" xr:uid="{A48459CD-79DB-4B53-9C65-216FE1CE60F1}"/>
    <cellStyle name="Navadno 85" xfId="500" xr:uid="{AFC42023-7E45-447F-833D-1B56C66BAF89}"/>
    <cellStyle name="Navadno 86" xfId="501" xr:uid="{C15E3791-1565-4CAC-93EC-7F72AF1C0B2F}"/>
    <cellStyle name="Navadno 87" xfId="502" xr:uid="{B4E8E733-FE43-4B0C-98F8-BB127CF10161}"/>
    <cellStyle name="Navadno 88" xfId="503" xr:uid="{8655FF89-F446-4EFE-842E-B38D10CED076}"/>
    <cellStyle name="Navadno 89" xfId="504" xr:uid="{FA7BD3AF-DADA-4740-AF9E-43E033D870E9}"/>
    <cellStyle name="Navadno 9" xfId="505" xr:uid="{42BAE5B8-1B5F-443E-8680-CEFC6138F299}"/>
    <cellStyle name="Navadno 9 2" xfId="506" xr:uid="{64394189-7804-4F55-82F5-1A6BA676BA70}"/>
    <cellStyle name="Navadno 9 3" xfId="709" xr:uid="{93CA9C08-9DD3-4DDA-92C4-74E6391B9442}"/>
    <cellStyle name="Navadno 90" xfId="507" xr:uid="{0AA74165-52EC-480E-82B6-E38E3B4B635F}"/>
    <cellStyle name="Navadno 91" xfId="508" xr:uid="{BCC77958-F42B-4231-B49D-E95413C1BE05}"/>
    <cellStyle name="Navadno 92" xfId="509" xr:uid="{881CC594-EEF9-4090-83EF-9A3BA0DB196C}"/>
    <cellStyle name="Navadno 93" xfId="510" xr:uid="{9E550286-21AE-4362-8C2F-A0172229C630}"/>
    <cellStyle name="Navadno 94" xfId="511" xr:uid="{4E69484E-1583-428E-8DA0-85B863BF4854}"/>
    <cellStyle name="Navadno 95" xfId="512" xr:uid="{5062F894-1483-4AB6-8E06-02157927BA74}"/>
    <cellStyle name="Navadno 96" xfId="513" xr:uid="{B385AEBA-C088-4603-AFB1-29F76CC31F1D}"/>
    <cellStyle name="Navadno 97" xfId="514" xr:uid="{6D15E3E6-EB67-47D6-A6D2-CE41424320E0}"/>
    <cellStyle name="Navadno 98" xfId="515" xr:uid="{873B248E-F0B9-401E-AF96-D4D9C85B7D0C}"/>
    <cellStyle name="Navadno 99" xfId="516" xr:uid="{25D79152-78E7-4F5A-BD4D-5A33FB3A5425}"/>
    <cellStyle name="Navadno_K115620_popis s predracunom_PZI" xfId="703" xr:uid="{E442A65B-D363-44CD-9830-95BB0D713200}"/>
    <cellStyle name="Neutral 2" xfId="517" xr:uid="{9209D3E6-9DD3-4299-9079-BAD5C304263F}"/>
    <cellStyle name="Nevtralno 2" xfId="518" xr:uid="{F59ECB98-B615-493D-8C99-A60F7F4C788F}"/>
    <cellStyle name="Nevtralno 3" xfId="519" xr:uid="{54E4644C-5CEF-4441-98B7-EC7E42DFC465}"/>
    <cellStyle name="Nivo_1_GlNaslov" xfId="520" xr:uid="{035A2672-841D-4D27-9C28-918D908C99A5}"/>
    <cellStyle name="Normal" xfId="0" builtinId="0"/>
    <cellStyle name="Normal 10" xfId="16" xr:uid="{12CE6743-C99B-4CEB-8515-9A7119338B68}"/>
    <cellStyle name="Normal 10 2" xfId="717" xr:uid="{D6E0467A-7BE3-46C1-B7F0-17BEADBDB006}"/>
    <cellStyle name="Normal 11" xfId="705" xr:uid="{2859C071-F997-425B-8FAB-B2E8541A22E3}"/>
    <cellStyle name="Normal 11 2" xfId="718" xr:uid="{66EE5F29-531B-403A-9D0E-90A140C1969A}"/>
    <cellStyle name="Normal 12" xfId="719" xr:uid="{02D2791D-8700-49F8-95F4-CC984CA090A6}"/>
    <cellStyle name="Normal 13" xfId="738" xr:uid="{7FCD1420-F2E6-48F6-B149-0842D59FE803}"/>
    <cellStyle name="Normal 14" xfId="708" xr:uid="{193F10E6-658A-4C51-93CE-7B137CCD6C50}"/>
    <cellStyle name="Normal 15" xfId="731" xr:uid="{B71CA05C-3166-47E1-878E-3721BF962E63}"/>
    <cellStyle name="Normal 16" xfId="732" xr:uid="{C84E54A5-BD22-4DE0-B889-DF7E3A24FC8B}"/>
    <cellStyle name="Normal 17" xfId="733" xr:uid="{D2D849CD-7972-4774-A66F-82129D2B11ED}"/>
    <cellStyle name="Normal 18" xfId="734" xr:uid="{68C81389-F87B-4FC1-8476-6AA16C720055}"/>
    <cellStyle name="Normal 19" xfId="742" xr:uid="{1078BBC4-A4BD-481B-AC6D-0F787083D056}"/>
    <cellStyle name="Normal 2" xfId="3" xr:uid="{4DC59311-E256-46BC-AFB1-D489FD2FE378}"/>
    <cellStyle name="Normal 2 10" xfId="522" xr:uid="{CCBA987F-5C7B-42D6-9BC0-C4AFCA6C875D}"/>
    <cellStyle name="normal 2 11" xfId="523" xr:uid="{EF77E65F-EB29-4AD1-BD2E-665EBA0A864C}"/>
    <cellStyle name="normal 2 12" xfId="524" xr:uid="{F9C87E43-1C3D-4C32-AEDB-8B2EFFEA2F5C}"/>
    <cellStyle name="normal 2 13" xfId="525" xr:uid="{B06ABF4A-4B30-4BDB-B893-B27ACAD7001B}"/>
    <cellStyle name="normal 2 14" xfId="526" xr:uid="{96CB567B-DD6E-4D02-ADD1-444C8E2D728F}"/>
    <cellStyle name="normal 2 15" xfId="527" xr:uid="{743E1694-952D-4B7D-A7A9-EF00ABB8D06F}"/>
    <cellStyle name="normal 2 16" xfId="528" xr:uid="{9AB881F9-3948-4EFC-A7A8-A323FC7FD528}"/>
    <cellStyle name="normal 2 17" xfId="529" xr:uid="{797C153C-B49F-43FC-8ECF-1D71BE725991}"/>
    <cellStyle name="normal 2 18" xfId="530" xr:uid="{633090B1-5902-406F-B35F-CAAF22327561}"/>
    <cellStyle name="normal 2 19" xfId="531" xr:uid="{C3023A9E-0FF0-4CAD-970A-1F4E514B6AB0}"/>
    <cellStyle name="Normal 2 2" xfId="532" xr:uid="{5BF388C4-60E7-4400-BAAB-C11F4799DC22}"/>
    <cellStyle name="normal 2 2 10" xfId="533" xr:uid="{A7E88710-B059-4820-BAA6-8BD885754A3D}"/>
    <cellStyle name="Normal 2 2 2" xfId="534" xr:uid="{3F05F7CD-9390-4A4D-A4CA-E5C72C9967FF}"/>
    <cellStyle name="normal 2 2 3" xfId="535" xr:uid="{014F3304-3E0C-4EDC-920D-98DCC6579D38}"/>
    <cellStyle name="normal 2 2 4" xfId="536" xr:uid="{E2889DBF-CCAE-4447-B36D-3779B68109F6}"/>
    <cellStyle name="normal 2 2 5" xfId="537" xr:uid="{FDFBEE7D-A82C-4CC6-88A3-DFB9CE34C983}"/>
    <cellStyle name="normal 2 2 6" xfId="538" xr:uid="{6EC0F856-FB40-4F3E-B0E8-B433073CC268}"/>
    <cellStyle name="normal 2 2 7" xfId="539" xr:uid="{1AA0347C-0BCF-4F79-A78E-220FAB833209}"/>
    <cellStyle name="normal 2 2 8" xfId="540" xr:uid="{A363A1E9-1C1C-43F9-BAF3-783BD9352BEF}"/>
    <cellStyle name="normal 2 2 9" xfId="541" xr:uid="{5724B883-F34B-4FEC-A5BE-E06166C34A4F}"/>
    <cellStyle name="normal 2 20" xfId="542" xr:uid="{BA6E4F9A-0C6C-41C4-A839-49FDA9B7C187}"/>
    <cellStyle name="normal 2 21" xfId="543" xr:uid="{C6EACCBD-7B66-4B76-8301-C1F69400D0BE}"/>
    <cellStyle name="normal 2 22" xfId="544" xr:uid="{9DAD1DDF-4A40-4F81-A920-0E85436C3523}"/>
    <cellStyle name="normal 2 23" xfId="545" xr:uid="{5BBB044A-093B-4251-AA29-989A344FAABF}"/>
    <cellStyle name="normal 2 24" xfId="546" xr:uid="{EB98B628-8426-408F-B9EE-A926CA34AE0F}"/>
    <cellStyle name="normal 2 25" xfId="547" xr:uid="{D427D649-E658-49EF-8ED3-8E0C002C4CC6}"/>
    <cellStyle name="normal 2 26" xfId="548" xr:uid="{FC430E06-41F4-451F-A325-7C9789C6A54F}"/>
    <cellStyle name="normal 2 3" xfId="549" xr:uid="{03E5675A-2D1B-4EC9-9165-E3C57740457B}"/>
    <cellStyle name="Normal 2 4" xfId="550" xr:uid="{7F806211-5428-4BF4-BAB8-9255F29189E2}"/>
    <cellStyle name="Normal 2 5" xfId="551" xr:uid="{911691FB-A39B-4756-8375-C8CD952A4E5C}"/>
    <cellStyle name="Normal 2 6" xfId="552" xr:uid="{D411CB4C-02C3-4E2F-B940-327420332AF9}"/>
    <cellStyle name="Normal 2 7" xfId="553" xr:uid="{1A36E150-95DE-4C0A-8101-D704C55ECC43}"/>
    <cellStyle name="Normal 2 8" xfId="554" xr:uid="{49CFCD41-BA93-4C89-A431-098EA8F081F7}"/>
    <cellStyle name="Normal 2 9" xfId="555" xr:uid="{BF15DC4C-643B-42F7-83E5-DFC902E4377F}"/>
    <cellStyle name="Normal 2_T113830_POPIS_ŠOLA_PZI - MS" xfId="556" xr:uid="{43644019-9EFC-4D42-B4AB-300C6FA287C2}"/>
    <cellStyle name="Normal 21" xfId="735" xr:uid="{962EBB07-CB6C-43B2-829C-AFA5050EA2CA}"/>
    <cellStyle name="Normal 3" xfId="5" xr:uid="{4B75C40F-2EE2-4AD5-97D8-ECB903F20989}"/>
    <cellStyle name="normal 3 2" xfId="558" xr:uid="{904061EF-9646-44AA-8844-CC5954749C65}"/>
    <cellStyle name="normal 3 2 2" xfId="559" xr:uid="{B54A326C-71AF-44C3-8601-440DBD279907}"/>
    <cellStyle name="normal 3 2 3" xfId="560" xr:uid="{2C21C609-E448-426F-8907-66EDB3AD332E}"/>
    <cellStyle name="Normal 3 2 4" xfId="730" xr:uid="{DDA02ACC-E35B-4C57-B19F-3E12AB96ADE3}"/>
    <cellStyle name="normal 3 3" xfId="557" xr:uid="{871AD761-E058-47CD-9F64-FB62515F6DF1}"/>
    <cellStyle name="Normal 3 4" xfId="720" xr:uid="{993883F5-62AC-493F-8971-5B88E629B297}"/>
    <cellStyle name="Normal 4" xfId="1" xr:uid="{7618994F-8378-49C9-AE95-4CAEE5CA0DA1}"/>
    <cellStyle name="Normal 4 2" xfId="561" xr:uid="{95DA1B43-5E8D-45B6-BBB7-84F19D46FB32}"/>
    <cellStyle name="Normal 5" xfId="24" xr:uid="{F0A1ACE1-112A-48F0-882D-532AC551665A}"/>
    <cellStyle name="Normal 5 2" xfId="721" xr:uid="{4B351906-098A-4442-8FE7-F4F6C52B169A}"/>
    <cellStyle name="Normal 6" xfId="521" xr:uid="{62151FB9-E776-4807-9881-A03A7E927CD8}"/>
    <cellStyle name="Normal 6 2" xfId="722" xr:uid="{44269E64-9295-4205-A7B8-D291381BE5B5}"/>
    <cellStyle name="Normal 7" xfId="707" xr:uid="{461D7410-23FC-43AB-92B3-10AAD9BC03B9}"/>
    <cellStyle name="Normal 7 2" xfId="724" xr:uid="{95C8123B-1C6F-41E8-9A82-0109B6FFCB24}"/>
    <cellStyle name="Normal 7 3" xfId="723" xr:uid="{51F4ED58-7659-46B7-BC7B-A1DBDB06F679}"/>
    <cellStyle name="Normal 8" xfId="704" xr:uid="{95727217-248F-4EEF-BE5E-192EC3BA1592}"/>
    <cellStyle name="Normal 8 2" xfId="726" xr:uid="{92E2E013-0E05-4039-8D6B-7B854E129D0D}"/>
    <cellStyle name="Normal 8 3" xfId="725" xr:uid="{29140665-9583-4035-A84B-66D056F475E2}"/>
    <cellStyle name="Normal 9" xfId="706" xr:uid="{33F79714-9382-41C3-B7E1-B816530DA2D1}"/>
    <cellStyle name="Normal 9 2" xfId="727" xr:uid="{DE6A844D-F40B-49CA-8CBE-6B1E9ECF3CE8}"/>
    <cellStyle name="Normal_SAVA95" xfId="2" xr:uid="{8D1ECB6B-2DED-4ACC-9BAD-70A3FBF53DA0}"/>
    <cellStyle name="normal1" xfId="728" xr:uid="{BE8506F4-0500-4949-9518-BEB4CCDFC546}"/>
    <cellStyle name="Note 2" xfId="563" xr:uid="{ADCBFB14-E343-4444-BE4C-BB5C4216AB50}"/>
    <cellStyle name="Note 3" xfId="564" xr:uid="{296CFC3C-6941-4434-B6C2-31A750465343}"/>
    <cellStyle name="Note 4" xfId="565" xr:uid="{51C8F10C-67DE-446F-9C53-CF5AA26FA180}"/>
    <cellStyle name="Note 4 2" xfId="566" xr:uid="{A77B9D00-4C80-4F3F-93E7-44DEFF63772B}"/>
    <cellStyle name="Note 5" xfId="567" xr:uid="{34E9646F-1551-4DD1-A9B3-9D873D2D7BFF}"/>
    <cellStyle name="Note 6" xfId="568" xr:uid="{F7176CDB-856C-4D24-8D59-9ED9105B2354}"/>
    <cellStyle name="Note 7" xfId="569" xr:uid="{C2FEAD38-D478-4B02-BD09-850552F0673C}"/>
    <cellStyle name="Note 8" xfId="562" xr:uid="{3BCB2182-2815-43C8-9F27-0EA9A9E7BC61}"/>
    <cellStyle name="Odstotek 2" xfId="570" xr:uid="{98E9DAF4-8AE8-4B65-B770-F9806EEA7E49}"/>
    <cellStyle name="Opomba 2" xfId="571" xr:uid="{D4AA4FF3-9A38-431D-9C11-9F66E25ECD98}"/>
    <cellStyle name="Opomba 3" xfId="572" xr:uid="{DD9E1A56-7FE7-4840-81F4-EC8D47DBCE7A}"/>
    <cellStyle name="Opomba 4" xfId="573" xr:uid="{A33A835A-2C65-4CDB-92C5-4DD41B3462D3}"/>
    <cellStyle name="Opozorilo 2" xfId="574" xr:uid="{5F475B75-C388-4D39-9961-08A1D7D214C5}"/>
    <cellStyle name="Opozorilo 3" xfId="575" xr:uid="{09C05126-C632-4190-8675-216A213CF0EB}"/>
    <cellStyle name="Output 2" xfId="576" xr:uid="{299415FB-C64A-4A27-9DFC-DEADE58A5CC7}"/>
    <cellStyle name="Percent 2" xfId="14" xr:uid="{CC617755-44F6-4340-9A00-2D133DF9431F}"/>
    <cellStyle name="Pojasnjevalno besedilo 2" xfId="577" xr:uid="{E4FF05CC-67C3-45E9-A23C-C57C14F04CCB}"/>
    <cellStyle name="Pojasnjevalno besedilo 3" xfId="578" xr:uid="{9FBD1CC5-5898-42E6-9737-89BC543C9233}"/>
    <cellStyle name="Popis Evo" xfId="579" xr:uid="{CF0D2742-C6DE-4C90-A4A9-C706DF2B2A66}"/>
    <cellStyle name="Poudarek1 2" xfId="580" xr:uid="{73E429F2-A368-4B42-8051-2DBE28206369}"/>
    <cellStyle name="Poudarek1 3" xfId="581" xr:uid="{72D85AAB-ECF0-49D0-A06B-D06B9487D430}"/>
    <cellStyle name="Poudarek2 2" xfId="582" xr:uid="{57E104ED-CA7F-4784-8377-92D665EBACBD}"/>
    <cellStyle name="Poudarek2 3" xfId="583" xr:uid="{65BE34FA-99CC-48CE-8421-E75FB606F930}"/>
    <cellStyle name="Poudarek3 2" xfId="584" xr:uid="{47DE4816-5536-470C-B9BD-71FFD1836ED9}"/>
    <cellStyle name="Poudarek3 3" xfId="585" xr:uid="{6720EAC6-0404-4120-8AB8-C00696609AFA}"/>
    <cellStyle name="Poudarek4 2" xfId="586" xr:uid="{3B6AC6F0-FAA3-4213-B0E4-AB2EBE46C302}"/>
    <cellStyle name="Poudarek4 3" xfId="587" xr:uid="{FAD4C7F0-40DC-4973-9028-CCC5050C87A2}"/>
    <cellStyle name="Poudarek5 2" xfId="588" xr:uid="{41BF47E7-C400-4830-87F8-EE9D5F405AD6}"/>
    <cellStyle name="Poudarek5 3" xfId="589" xr:uid="{762D4BD2-EBE1-4CEB-9F1B-87CA2257B5AC}"/>
    <cellStyle name="Poudarek6 2" xfId="590" xr:uid="{C8F497F4-6C32-4A7D-877E-0E812A8569E7}"/>
    <cellStyle name="Poudarek6 3" xfId="591" xr:uid="{D56C2575-0BD4-4E5E-A9C0-114E39751BFB}"/>
    <cellStyle name="Povezana celica 2" xfId="592" xr:uid="{2D700F0B-D665-4C9E-BBB5-DA669473B536}"/>
    <cellStyle name="Povezana celica 3" xfId="593" xr:uid="{AD162C0E-ABBA-465D-9CEE-E3A02E28EABA}"/>
    <cellStyle name="Preveri celico 2" xfId="594" xr:uid="{A51C4724-4279-42F5-AFB3-A30E7C2A0157}"/>
    <cellStyle name="Preveri celico 3" xfId="595" xr:uid="{659A0F93-5B20-4BFD-9D10-98B2A4D4DDC4}"/>
    <cellStyle name="Računanje 2" xfId="596" xr:uid="{4ACA975F-F1FC-4AE7-BFF9-C2C5EF8D07E7}"/>
    <cellStyle name="Računanje 3" xfId="597" xr:uid="{ACEA556F-B31C-414C-8934-3B4E5068B202}"/>
    <cellStyle name="Slabo 2" xfId="598" xr:uid="{ED693FAC-EE50-4793-A126-476F194B1A74}"/>
    <cellStyle name="Slabo 3" xfId="599" xr:uid="{C6B74248-8639-4DCA-9ABB-9BC492D892EA}"/>
    <cellStyle name="Slog 1" xfId="31" xr:uid="{3DE9E96A-A910-4086-B92E-9A367166BF28}"/>
    <cellStyle name="Slog 1 2" xfId="600" xr:uid="{F84ACFDE-9407-4044-BFF3-0D2D013E06AB}"/>
    <cellStyle name="Slog 1 3" xfId="601" xr:uid="{8275BC84-8237-4388-A3D4-3B6DE6B05A6F}"/>
    <cellStyle name="tekst-levo" xfId="602" xr:uid="{E8315E77-314B-4991-B0E3-57F81E1E7FD9}"/>
    <cellStyle name="tekst-levo 2" xfId="603" xr:uid="{A2FE954A-BE6B-4045-80D0-8EA06B9C0E8E}"/>
    <cellStyle name="tekst-levo 3" xfId="604" xr:uid="{65938E3E-37B0-40DD-8A9D-D7E812C2DCC1}"/>
    <cellStyle name="text-desno" xfId="605" xr:uid="{08992F5A-C69A-4B3C-8B06-AA4A0415ADF7}"/>
    <cellStyle name="text-desno 2" xfId="606" xr:uid="{CC48AF87-A53A-4273-B90D-AEFECCD6AE6C}"/>
    <cellStyle name="text-desno 3" xfId="607" xr:uid="{5FC35CEB-2F95-40C4-A7A7-4345E1A517B1}"/>
    <cellStyle name="Total 2" xfId="609" xr:uid="{6E539D3F-BD37-4D3B-B9B9-A6A6045E0951}"/>
    <cellStyle name="Total 3" xfId="610" xr:uid="{06413B5B-815E-412C-AE34-CF7E743DC249}"/>
    <cellStyle name="Total 4" xfId="611" xr:uid="{5B163B5C-C26F-4C94-95D0-BAD4593733F9}"/>
    <cellStyle name="Total 5" xfId="608" xr:uid="{F8A2EA21-9EEA-46CA-AC97-C87B9C606C36}"/>
    <cellStyle name="Valuta 2" xfId="10" xr:uid="{3FF1768C-DEAA-4AF9-9254-5E5DE4103380}"/>
    <cellStyle name="Valuta 2 2" xfId="612" xr:uid="{EA86D8AE-0E93-49D7-B576-C6E6B9FDBED9}"/>
    <cellStyle name="Valuta 2 2 2" xfId="613" xr:uid="{7BA0E635-36FC-4B42-A38D-CDCB96D888BD}"/>
    <cellStyle name="Valuta 2 2 2 2" xfId="614" xr:uid="{86E31FDA-E578-4823-87CF-5CC60C58A0D8}"/>
    <cellStyle name="Valuta 2 2 2 3" xfId="615" xr:uid="{22E98279-1FCD-46EF-B2EF-43A6AD615846}"/>
    <cellStyle name="Valuta 2 2 3" xfId="616" xr:uid="{A89DDC1B-C9D6-4FFA-9A60-7C48C7B758A8}"/>
    <cellStyle name="Valuta 2 2 4" xfId="617" xr:uid="{8EE15B53-62DA-4FA7-B332-5E5C6324DA99}"/>
    <cellStyle name="Valuta 2 2 4 2" xfId="618" xr:uid="{56571882-D236-4846-8393-234AF43D5DA2}"/>
    <cellStyle name="Valuta 2 2 5" xfId="619" xr:uid="{40BDFF40-F23E-4024-A850-AA46616BCE13}"/>
    <cellStyle name="Valuta 2 2 6" xfId="620" xr:uid="{B1BC42A3-0D55-4F07-BBAF-3C817E670338}"/>
    <cellStyle name="Valuta 2 3" xfId="621" xr:uid="{14A203F8-1909-4AB6-A794-36B81C2BD0F1}"/>
    <cellStyle name="Valuta 2 3 2" xfId="622" xr:uid="{26E92F98-3522-4712-A2C6-4FCBF1F726F4}"/>
    <cellStyle name="Valuta 2 3 3" xfId="623" xr:uid="{5C45448F-5EC4-4F8A-B6EF-660DEED64E64}"/>
    <cellStyle name="Valuta 2 3 4" xfId="624" xr:uid="{E5890933-F00B-423C-A1CD-4B3529DB1686}"/>
    <cellStyle name="Valuta 2 4" xfId="625" xr:uid="{F83463E9-82E9-4168-A00F-090C9E026BA5}"/>
    <cellStyle name="Valuta 2 5" xfId="626" xr:uid="{DA5BD2C1-E157-49F8-9ABB-E570AAA70873}"/>
    <cellStyle name="Valuta 2 6" xfId="627" xr:uid="{A6B0BAEE-CC25-4E09-8A21-41ADA5E2A3B5}"/>
    <cellStyle name="Valuta 2 7" xfId="628" xr:uid="{D8759A4E-5D44-46AF-A0F4-FDD65BCCC1D3}"/>
    <cellStyle name="Valuta 2 8" xfId="629" xr:uid="{DC7F8759-D065-4BB9-BA6F-A62F86253450}"/>
    <cellStyle name="Valuta 2 9" xfId="32" xr:uid="{EF90957D-34EE-4915-BDA6-28F74C26AB1C}"/>
    <cellStyle name="Valuta 3" xfId="630" xr:uid="{A7A40C85-CEB6-40AD-9805-703F5CF5CE75}"/>
    <cellStyle name="Valuta 3 2" xfId="20" xr:uid="{A6E0AD6D-351C-4265-8338-98D565208FBC}"/>
    <cellStyle name="Valuta 3 2 2" xfId="631" xr:uid="{932AFDEE-6EB2-4DB1-98F5-08833D8B3C8F}"/>
    <cellStyle name="Valuta 3 3" xfId="632" xr:uid="{2A7C721C-D7E2-458D-A44F-3A39610BF331}"/>
    <cellStyle name="Valuta 3 3 2" xfId="633" xr:uid="{4954ED92-B578-44F8-BEFC-CDFA9D6E69DB}"/>
    <cellStyle name="Valuta 4" xfId="18" xr:uid="{636FFBC3-FE56-446A-BB76-2F29FDDDEA88}"/>
    <cellStyle name="Valuta 4 2" xfId="634" xr:uid="{0D24E2EE-965C-4DD2-8FB6-86288C3FD6A5}"/>
    <cellStyle name="Valuta 5" xfId="635" xr:uid="{EBB7C5D4-7511-4899-9879-681AB607115A}"/>
    <cellStyle name="Vejica 10" xfId="61" xr:uid="{4D1F9005-DFB6-4842-918F-258F704E2281}"/>
    <cellStyle name="Vejica 12" xfId="699" xr:uid="{48B3E353-FBDA-4C23-8A18-193D16E07F83}"/>
    <cellStyle name="Vejica 2" xfId="34" xr:uid="{07168200-614E-4454-AAC3-DDB0F42F7CA9}"/>
    <cellStyle name="Vejica 2 10" xfId="15" xr:uid="{F3509F51-FD8B-40DA-A83B-4C8CB1CEF302}"/>
    <cellStyle name="Vejica 2 2" xfId="35" xr:uid="{180CF468-FC7C-4314-8D6E-7AE8A803A64B}"/>
    <cellStyle name="Vejica 2 2 2" xfId="36" xr:uid="{B2DD35CE-27B4-47AF-A61D-1A064C2CB6DA}"/>
    <cellStyle name="Vejica 2 2 2 2" xfId="56" xr:uid="{06A58CAC-7F70-4F8B-8B89-B5226D4C3E8B}"/>
    <cellStyle name="Vejica 2 2 2 2 2" xfId="70" xr:uid="{E4959A9C-FC05-41CF-87A8-3F326EC9A1CC}"/>
    <cellStyle name="Vejica 2 2 2 2 3" xfId="636" xr:uid="{634618DC-6C48-4B12-A936-F9DB0D9A5F3A}"/>
    <cellStyle name="Vejica 2 2 2 3" xfId="637" xr:uid="{A1CF88C3-E55B-424B-8D14-FB0E22515E69}"/>
    <cellStyle name="Vejica 2 2 3" xfId="47" xr:uid="{6C599A8D-D0C2-4B9A-9EA9-3A5E51842ECC}"/>
    <cellStyle name="Vejica 2 2 3 2" xfId="68" xr:uid="{45E83372-F5F7-4669-A1C9-38E55E9602E0}"/>
    <cellStyle name="Vejica 2 2 3 2 2" xfId="71" xr:uid="{295C71B2-5DCD-4CE8-B3CC-4A520F373CF1}"/>
    <cellStyle name="Vejica 2 2 3 2 2 2" xfId="640" xr:uid="{F3C9DFD3-BF25-4BEB-8483-6A697F896526}"/>
    <cellStyle name="Vejica 2 2 3 2 3" xfId="639" xr:uid="{4316F108-C5B9-460F-B394-DF87640EA2C6}"/>
    <cellStyle name="Vejica 2 2 3 3" xfId="641" xr:uid="{3C973DA1-A334-48F5-921C-4EE26B61EAA9}"/>
    <cellStyle name="Vejica 2 2 3 4" xfId="642" xr:uid="{B588B265-601A-4C35-8EC8-727712007F23}"/>
    <cellStyle name="Vejica 2 2 3 5" xfId="638" xr:uid="{B690ED2E-F14B-4DAD-AFEC-976D4080C268}"/>
    <cellStyle name="Vejica 2 2 4" xfId="643" xr:uid="{89F90D5C-286C-4945-BA39-D145D58B8471}"/>
    <cellStyle name="Vejica 2 2 5" xfId="644" xr:uid="{D0291115-0FE9-46DD-8ED5-53A0501A0840}"/>
    <cellStyle name="Vejica 2 2 6" xfId="645" xr:uid="{E269DDA3-4EEE-4BF3-BC77-5C1157163216}"/>
    <cellStyle name="Vejica 2 3" xfId="37" xr:uid="{07FFD60B-FC1B-41B6-9758-CC7B6344D00C}"/>
    <cellStyle name="Vejica 2 3 2" xfId="44" xr:uid="{10E1D14A-2614-4B60-B2EB-6F0323C4C181}"/>
    <cellStyle name="Vejica 2 3 2 2" xfId="67" xr:uid="{EA0D278E-3273-45CE-AA1E-1B885A0322E4}"/>
    <cellStyle name="Vejica 2 3 2 3" xfId="647" xr:uid="{7CDCDF3E-C9AB-43F9-B0C5-3392F548D085}"/>
    <cellStyle name="Vejica 2 3 3" xfId="65" xr:uid="{505E27F7-6DE0-4990-8FE8-DA06A3C5BA74}"/>
    <cellStyle name="Vejica 2 3 3 2" xfId="648" xr:uid="{E2234AAB-E508-41F2-8E16-0E992C22D5FA}"/>
    <cellStyle name="Vejica 2 3 4" xfId="19" xr:uid="{B28A47CC-170F-4A53-9A53-B4531E9690EA}"/>
    <cellStyle name="Vejica 2 3 4 2" xfId="649" xr:uid="{937AA604-59C9-4E87-B22C-6F3966F71E49}"/>
    <cellStyle name="Vejica 2 3 5" xfId="646" xr:uid="{63FA0884-60B9-43E8-AB63-06D801F61404}"/>
    <cellStyle name="Vejica 2 4" xfId="60" xr:uid="{3437E02B-B537-47F6-88CF-F0415E2112EF}"/>
    <cellStyle name="Vejica 2 4 2" xfId="651" xr:uid="{F916C732-C0AF-4993-BC42-C7909D6AC4E3}"/>
    <cellStyle name="Vejica 2 4 3" xfId="652" xr:uid="{6C3C60C9-91F4-4C13-ADBB-2B5EFC60E309}"/>
    <cellStyle name="Vejica 2 4 4" xfId="653" xr:uid="{61040255-0A71-4539-8AB3-6273C7FBC813}"/>
    <cellStyle name="Vejica 2 4 5" xfId="650" xr:uid="{B52FF02A-E6B7-4346-9279-38E05646170C}"/>
    <cellStyle name="Vejica 2 5" xfId="654" xr:uid="{6A89E005-4A68-4439-AFA1-EC55CB6140C1}"/>
    <cellStyle name="Vejica 2 6" xfId="655" xr:uid="{953ECAE4-6F9E-4703-B86C-68AF0F294189}"/>
    <cellStyle name="Vejica 2_K115620_popis s predracunom_PZI" xfId="51" xr:uid="{885BBFE5-4D06-4FA1-9BF9-42E51D2152B7}"/>
    <cellStyle name="Vejica 3" xfId="38" xr:uid="{61ECB2F3-6BAD-4ECB-BC5B-E6C94276BC12}"/>
    <cellStyle name="Vejica 3 2" xfId="39" xr:uid="{144F9489-F79B-4831-AF34-A56ED63F49F0}"/>
    <cellStyle name="Vejica 3 2 2" xfId="48" xr:uid="{2D7F8080-3BF4-478E-BA53-17F456239893}"/>
    <cellStyle name="Vejica 3 2 2 2" xfId="656" xr:uid="{676720F4-6B97-4E38-A808-EF4ADA2B89FA}"/>
    <cellStyle name="Vejica 3 2 3" xfId="657" xr:uid="{738F6414-A627-4755-AF16-695943EB6C43}"/>
    <cellStyle name="Vejica 3 2 4" xfId="658" xr:uid="{6223E468-C86E-4B59-8F7A-39AF914D3DA2}"/>
    <cellStyle name="Vejica 3 2 5" xfId="659" xr:uid="{59A3779E-5C6D-469F-82F0-28E34C29B0FB}"/>
    <cellStyle name="Vejica 3 3" xfId="46" xr:uid="{26E2CB5E-5EBE-43C3-B3D2-04DCB3ED4B79}"/>
    <cellStyle name="Vejica 3 3 2" xfId="661" xr:uid="{8F0A1EFB-AA51-4300-BAD7-D88A081EEAE0}"/>
    <cellStyle name="Vejica 3 3 3" xfId="662" xr:uid="{ABE89C58-0390-4322-87DD-E5B46D5720E0}"/>
    <cellStyle name="Vejica 3 3 4" xfId="663" xr:uid="{87181234-46C0-4ED9-8534-86169442BF28}"/>
    <cellStyle name="Vejica 3 3 5" xfId="660" xr:uid="{0C9CAD39-1F31-404E-BAC4-C5DE2F68A072}"/>
    <cellStyle name="Vejica 3 4" xfId="63" xr:uid="{443BABA4-A685-4BE1-B7C0-2E17AD396AD2}"/>
    <cellStyle name="Vejica 3 4 2" xfId="665" xr:uid="{6FFF9DFB-07FC-4D24-8EB5-0D02FB0812E7}"/>
    <cellStyle name="Vejica 3 4 3" xfId="666" xr:uid="{74CF7C52-F84C-4161-8429-51F0A6307460}"/>
    <cellStyle name="Vejica 3 4 4" xfId="664" xr:uid="{FD9EB1EC-1EAC-485F-B35B-63CA159417A3}"/>
    <cellStyle name="Vejica 3 5" xfId="667" xr:uid="{3E1CC361-050A-4777-B0F2-7B6B9DFEC977}"/>
    <cellStyle name="Vejica 3 6" xfId="22" xr:uid="{56E7CF99-67B5-4949-B04D-BD9EEB176639}"/>
    <cellStyle name="Vejica 3 6 2" xfId="668" xr:uid="{1AA17F4C-77F4-4F37-9D76-A2D7D6767585}"/>
    <cellStyle name="Vejica 3 7" xfId="669" xr:uid="{839A2BB9-D8A7-4D74-916A-92A3823CF313}"/>
    <cellStyle name="Vejica 3 8" xfId="670" xr:uid="{2DA7667C-815E-4313-A400-6ECB31E98ED4}"/>
    <cellStyle name="Vejica 3_K115620_popis s predracunom_PZI" xfId="671" xr:uid="{7E89CA2D-E3CB-47C3-B5E1-7F2BBF53000F}"/>
    <cellStyle name="Vejica 4" xfId="40" xr:uid="{172E309D-CAE9-477D-B5B2-15F1EA8E4855}"/>
    <cellStyle name="Vejica 4 2" xfId="41" xr:uid="{6B502F8F-5227-4865-B891-36E0F7A136EB}"/>
    <cellStyle name="Vejica 4 3" xfId="72" xr:uid="{54C18524-8F28-4B2C-95D4-D3FC372C79AD}"/>
    <cellStyle name="Vejica 4 3 2" xfId="673" xr:uid="{1443FB29-9820-4AE6-8893-D08BC442BE4F}"/>
    <cellStyle name="Vejica 4 3 3" xfId="672" xr:uid="{1616A235-1EB5-497A-9543-3D3947CF8859}"/>
    <cellStyle name="Vejica 4 4" xfId="674" xr:uid="{CC3E4FB0-D088-4946-9158-F201E4DA9E42}"/>
    <cellStyle name="Vejica 4 5" xfId="675" xr:uid="{8199FBD2-D88C-46D6-8369-1039872D5182}"/>
    <cellStyle name="Vejica 4_lek_LJ-liofilizacija-2-dop" xfId="676" xr:uid="{CEA7D901-CCB4-4577-A501-AA52E9B63752}"/>
    <cellStyle name="Vejica 5" xfId="17" xr:uid="{05C83E98-0E63-4A76-A5F2-706532ECE545}"/>
    <cellStyle name="Vejica 5 2" xfId="66" xr:uid="{8CD22BA9-EBE3-4D07-8FE8-604C6BA25949}"/>
    <cellStyle name="Vejica 5 2 2" xfId="679" xr:uid="{176A421C-7DA3-4816-9E71-1EB700215D10}"/>
    <cellStyle name="Vejica 5 2 3" xfId="680" xr:uid="{E84C6958-C095-4C1F-BDF6-ABB3122A2D15}"/>
    <cellStyle name="Vejica 5 2 3 2" xfId="681" xr:uid="{24A22EA9-A0AC-4CD3-8727-CDACDA6180EF}"/>
    <cellStyle name="Vejica 5 2 4" xfId="682" xr:uid="{BD0A406A-BE14-460D-8FF8-6A872CA4857C}"/>
    <cellStyle name="Vejica 5 2 5" xfId="683" xr:uid="{1C621D64-773E-4052-B8F1-8FB865950329}"/>
    <cellStyle name="Vejica 5 2 6" xfId="684" xr:uid="{E9C88427-F29F-423A-8F11-C36B0507D32B}"/>
    <cellStyle name="Vejica 5 2 7" xfId="678" xr:uid="{D2D661AA-523C-4D7D-8FCD-B591F0FE6193}"/>
    <cellStyle name="Vejica 5 3" xfId="73" xr:uid="{951C3A02-CFEF-4BFD-9C62-AD5794AEC661}"/>
    <cellStyle name="Vejica 5 3 2" xfId="685" xr:uid="{70478C96-1DE4-4E99-B5A9-196E637615B2}"/>
    <cellStyle name="Vejica 5 4" xfId="686" xr:uid="{215FA015-91E8-4CD1-92C0-6D112B9991EA}"/>
    <cellStyle name="Vejica 5 5" xfId="687" xr:uid="{CEAD2A54-2D90-4BB7-8024-63813C0DF79D}"/>
    <cellStyle name="Vejica 5 6" xfId="688" xr:uid="{56DB092E-B954-4BC9-8D69-FFF24A223342}"/>
    <cellStyle name="Vejica 5 7" xfId="677" xr:uid="{D59F56E5-6558-474F-B9DD-19BC59CBC16C}"/>
    <cellStyle name="Vejica 5 8" xfId="42" xr:uid="{05B5A97C-7F76-4D44-B9A9-B97BEA2795AE}"/>
    <cellStyle name="Vejica 6" xfId="43" xr:uid="{C51CAC72-2F44-4398-A2E5-C5102EE5439B}"/>
    <cellStyle name="Vejica 6 2" xfId="689" xr:uid="{4A3C5B94-9298-4060-8677-837E6CDFA743}"/>
    <cellStyle name="Vejica 6 2 2" xfId="690" xr:uid="{D7866F2B-E177-47FB-9885-90D3F21806EA}"/>
    <cellStyle name="Vejica 6 3" xfId="691" xr:uid="{1053D853-19B7-4184-8A0E-2F4E5ED80783}"/>
    <cellStyle name="Vejica 6 4" xfId="692" xr:uid="{D4811344-2F2A-4140-A531-F760470B7B17}"/>
    <cellStyle name="Vejica 7" xfId="53" xr:uid="{A3E98101-3684-4001-AB4A-54F7FE46C717}"/>
    <cellStyle name="Vejica 7 2" xfId="69" xr:uid="{DBCFB93D-AE2A-4197-AF9C-7F7CFC998BB7}"/>
    <cellStyle name="Vejica 8" xfId="693" xr:uid="{BB738F42-583E-49A9-88EB-EBB171519081}"/>
    <cellStyle name="Vejica 9" xfId="694" xr:uid="{49581F18-900E-468E-A6F1-41A779806ACF}"/>
    <cellStyle name="Vejica_515-vodovod,popis" xfId="702" xr:uid="{1C75C11D-260D-4648-A72E-07D76DAD6163}"/>
    <cellStyle name="Vnos 2" xfId="695" xr:uid="{B71151AA-2DAC-4B89-9DEC-6A808715F4A9}"/>
    <cellStyle name="Vnos 3" xfId="696" xr:uid="{D89010C7-5C93-4EC9-9364-EBC1E40C80CE}"/>
    <cellStyle name="Vsota 2" xfId="697" xr:uid="{46880DE4-D7AB-41F9-BBAA-7DE697C003D2}"/>
    <cellStyle name="Vsota 3" xfId="698" xr:uid="{543F497E-B5D6-4E4A-92D4-C4CA4713B3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86ADD-B12E-4D86-9E24-CA80A9F437B4}">
  <dimension ref="B1:J9"/>
  <sheetViews>
    <sheetView tabSelected="1" zoomScaleNormal="100" workbookViewId="0">
      <selection activeCell="G11" sqref="G11"/>
    </sheetView>
  </sheetViews>
  <sheetFormatPr defaultRowHeight="15"/>
  <sheetData>
    <row r="1" spans="2:10" ht="18.75">
      <c r="B1" s="83" t="s">
        <v>193</v>
      </c>
    </row>
    <row r="3" spans="2:10" ht="18.75">
      <c r="B3" s="84"/>
      <c r="C3" s="85"/>
      <c r="D3" s="85"/>
      <c r="E3" s="85"/>
      <c r="F3" s="85"/>
      <c r="G3" s="85"/>
      <c r="H3" s="85"/>
      <c r="I3" s="85"/>
      <c r="J3" s="85"/>
    </row>
    <row r="4" spans="2:10" ht="18.75">
      <c r="B4" s="81" t="s">
        <v>194</v>
      </c>
      <c r="C4" s="81"/>
      <c r="D4" s="81"/>
      <c r="E4" s="81"/>
      <c r="F4" s="81"/>
      <c r="G4" s="81"/>
      <c r="H4" s="82">
        <f>Popis!F71</f>
        <v>0</v>
      </c>
      <c r="I4" s="81" t="s">
        <v>190</v>
      </c>
      <c r="J4" s="81"/>
    </row>
    <row r="5" spans="2:10" ht="18.75">
      <c r="B5" s="87" t="s">
        <v>195</v>
      </c>
      <c r="C5" s="80"/>
      <c r="D5" s="80"/>
      <c r="E5" s="80"/>
      <c r="F5" s="80"/>
      <c r="G5" s="80"/>
      <c r="H5" s="88">
        <f>0.22*H4</f>
        <v>0</v>
      </c>
      <c r="I5" s="87" t="s">
        <v>191</v>
      </c>
      <c r="J5" s="87"/>
    </row>
    <row r="6" spans="2:10" ht="18.75">
      <c r="B6" s="87" t="s">
        <v>192</v>
      </c>
      <c r="C6" s="87"/>
      <c r="D6" s="87"/>
      <c r="E6" s="87"/>
      <c r="F6" s="87"/>
      <c r="G6" s="87"/>
      <c r="H6" s="88">
        <f>H4+H5</f>
        <v>0</v>
      </c>
      <c r="I6" s="87" t="s">
        <v>192</v>
      </c>
      <c r="J6" s="87"/>
    </row>
    <row r="7" spans="2:10">
      <c r="B7" s="86"/>
      <c r="C7" s="86"/>
      <c r="D7" s="86"/>
      <c r="E7" s="86"/>
      <c r="F7" s="86"/>
      <c r="G7" s="86"/>
      <c r="H7" s="86"/>
      <c r="I7" s="86"/>
      <c r="J7" s="86"/>
    </row>
    <row r="8" spans="2:10">
      <c r="B8" s="86"/>
      <c r="C8" s="86"/>
      <c r="D8" s="86"/>
      <c r="E8" s="86"/>
      <c r="F8" s="86"/>
      <c r="G8" s="86"/>
      <c r="H8" s="86"/>
      <c r="I8" s="86"/>
      <c r="J8" s="86"/>
    </row>
    <row r="9" spans="2:10">
      <c r="B9" s="86"/>
      <c r="C9" s="86"/>
      <c r="D9" s="86"/>
      <c r="E9" s="86"/>
      <c r="F9" s="86"/>
      <c r="G9" s="86"/>
      <c r="H9" s="86"/>
      <c r="I9" s="86"/>
      <c r="J9" s="86"/>
    </row>
  </sheetData>
  <pageMargins left="0.7" right="0.7" top="0.75" bottom="0.75" header="0.3" footer="0.3"/>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73FAC-BA57-4434-9CBB-CFB8163F629E}">
  <dimension ref="A1:B43"/>
  <sheetViews>
    <sheetView view="pageBreakPreview" zoomScale="60" zoomScaleNormal="100" workbookViewId="0">
      <selection activeCell="L12" sqref="L12"/>
    </sheetView>
  </sheetViews>
  <sheetFormatPr defaultRowHeight="15"/>
  <cols>
    <col min="2" max="2" width="72.28515625" style="20" customWidth="1"/>
  </cols>
  <sheetData>
    <row r="1" spans="1:2">
      <c r="B1" s="20" t="s">
        <v>109</v>
      </c>
    </row>
    <row r="3" spans="1:2" ht="30">
      <c r="B3" s="20" t="s">
        <v>110</v>
      </c>
    </row>
    <row r="5" spans="1:2" ht="30">
      <c r="B5" s="20" t="s">
        <v>111</v>
      </c>
    </row>
    <row r="7" spans="1:2">
      <c r="A7">
        <v>1</v>
      </c>
      <c r="B7" s="20" t="s">
        <v>112</v>
      </c>
    </row>
    <row r="8" spans="1:2" ht="45">
      <c r="A8">
        <v>2</v>
      </c>
      <c r="B8" s="20" t="s">
        <v>113</v>
      </c>
    </row>
    <row r="9" spans="1:2">
      <c r="A9">
        <v>3</v>
      </c>
      <c r="B9" s="20" t="s">
        <v>114</v>
      </c>
    </row>
    <row r="10" spans="1:2" ht="60">
      <c r="A10">
        <v>4</v>
      </c>
      <c r="B10" s="20" t="s">
        <v>115</v>
      </c>
    </row>
    <row r="11" spans="1:2" ht="30">
      <c r="A11">
        <v>5</v>
      </c>
      <c r="B11" s="20" t="s">
        <v>148</v>
      </c>
    </row>
    <row r="12" spans="1:2" ht="30">
      <c r="A12">
        <v>6</v>
      </c>
      <c r="B12" s="20" t="s">
        <v>116</v>
      </c>
    </row>
    <row r="13" spans="1:2" ht="30">
      <c r="A13">
        <v>7</v>
      </c>
      <c r="B13" s="20" t="s">
        <v>117</v>
      </c>
    </row>
    <row r="14" spans="1:2" ht="45">
      <c r="A14">
        <v>8</v>
      </c>
      <c r="B14" s="20" t="s">
        <v>118</v>
      </c>
    </row>
    <row r="15" spans="1:2" ht="30">
      <c r="A15">
        <v>9</v>
      </c>
      <c r="B15" s="20" t="s">
        <v>119</v>
      </c>
    </row>
    <row r="16" spans="1:2">
      <c r="A16">
        <v>10</v>
      </c>
      <c r="B16" s="20" t="s">
        <v>120</v>
      </c>
    </row>
    <row r="17" spans="1:2" ht="30">
      <c r="A17">
        <v>11</v>
      </c>
      <c r="B17" s="20" t="s">
        <v>121</v>
      </c>
    </row>
    <row r="18" spans="1:2" ht="30">
      <c r="A18">
        <v>12</v>
      </c>
      <c r="B18" s="20" t="s">
        <v>122</v>
      </c>
    </row>
    <row r="19" spans="1:2" ht="30">
      <c r="A19">
        <v>13</v>
      </c>
      <c r="B19" s="20" t="s">
        <v>123</v>
      </c>
    </row>
    <row r="20" spans="1:2" ht="30">
      <c r="A20">
        <v>14</v>
      </c>
      <c r="B20" s="20" t="s">
        <v>124</v>
      </c>
    </row>
    <row r="21" spans="1:2">
      <c r="A21">
        <v>15</v>
      </c>
      <c r="B21" s="20" t="s">
        <v>125</v>
      </c>
    </row>
    <row r="22" spans="1:2">
      <c r="A22">
        <v>16</v>
      </c>
      <c r="B22" s="20" t="s">
        <v>126</v>
      </c>
    </row>
    <row r="23" spans="1:2" ht="45">
      <c r="A23">
        <v>17</v>
      </c>
      <c r="B23" s="20" t="s">
        <v>127</v>
      </c>
    </row>
    <row r="24" spans="1:2" ht="30">
      <c r="A24">
        <v>18</v>
      </c>
      <c r="B24" s="20" t="s">
        <v>128</v>
      </c>
    </row>
    <row r="25" spans="1:2" ht="30">
      <c r="A25">
        <v>19</v>
      </c>
      <c r="B25" s="20" t="s">
        <v>129</v>
      </c>
    </row>
    <row r="26" spans="1:2">
      <c r="A26">
        <v>20</v>
      </c>
      <c r="B26" s="20" t="s">
        <v>130</v>
      </c>
    </row>
    <row r="27" spans="1:2" ht="30">
      <c r="A27">
        <v>21</v>
      </c>
      <c r="B27" s="20" t="s">
        <v>131</v>
      </c>
    </row>
    <row r="28" spans="1:2" ht="45">
      <c r="A28">
        <v>22</v>
      </c>
      <c r="B28" s="20" t="s">
        <v>132</v>
      </c>
    </row>
    <row r="29" spans="1:2" ht="45">
      <c r="A29">
        <v>23</v>
      </c>
      <c r="B29" s="20" t="s">
        <v>133</v>
      </c>
    </row>
    <row r="30" spans="1:2" ht="60">
      <c r="A30">
        <v>24</v>
      </c>
      <c r="B30" s="20" t="s">
        <v>134</v>
      </c>
    </row>
    <row r="31" spans="1:2">
      <c r="A31">
        <v>25</v>
      </c>
      <c r="B31" s="20" t="s">
        <v>135</v>
      </c>
    </row>
    <row r="32" spans="1:2" ht="60">
      <c r="A32">
        <v>26</v>
      </c>
      <c r="B32" s="20" t="s">
        <v>136</v>
      </c>
    </row>
    <row r="33" spans="1:2" ht="45">
      <c r="A33">
        <v>27</v>
      </c>
      <c r="B33" s="20" t="s">
        <v>137</v>
      </c>
    </row>
    <row r="34" spans="1:2" ht="60">
      <c r="A34">
        <v>28</v>
      </c>
      <c r="B34" s="20" t="s">
        <v>138</v>
      </c>
    </row>
    <row r="35" spans="1:2" ht="45">
      <c r="A35">
        <v>29</v>
      </c>
      <c r="B35" s="20" t="s">
        <v>139</v>
      </c>
    </row>
    <row r="36" spans="1:2">
      <c r="A36">
        <v>30</v>
      </c>
      <c r="B36" s="20" t="s">
        <v>140</v>
      </c>
    </row>
    <row r="37" spans="1:2" ht="60">
      <c r="A37">
        <v>31</v>
      </c>
      <c r="B37" s="20" t="s">
        <v>141</v>
      </c>
    </row>
    <row r="38" spans="1:2">
      <c r="A38">
        <v>32</v>
      </c>
      <c r="B38" s="20" t="s">
        <v>142</v>
      </c>
    </row>
    <row r="39" spans="1:2" ht="60">
      <c r="A39">
        <v>33</v>
      </c>
      <c r="B39" s="20" t="s">
        <v>143</v>
      </c>
    </row>
    <row r="40" spans="1:2" ht="105">
      <c r="A40">
        <v>34</v>
      </c>
      <c r="B40" s="20" t="s">
        <v>144</v>
      </c>
    </row>
    <row r="41" spans="1:2" ht="60">
      <c r="A41">
        <v>35</v>
      </c>
      <c r="B41" s="20" t="s">
        <v>145</v>
      </c>
    </row>
    <row r="42" spans="1:2" ht="60">
      <c r="A42">
        <v>36</v>
      </c>
      <c r="B42" s="20" t="s">
        <v>146</v>
      </c>
    </row>
    <row r="43" spans="1:2" ht="30">
      <c r="A43">
        <v>37</v>
      </c>
      <c r="B43" s="20" t="s">
        <v>147</v>
      </c>
    </row>
  </sheetData>
  <pageMargins left="0.7" right="0.7" top="0.75" bottom="0.75" header="0.3" footer="0.3"/>
  <pageSetup paperSize="9" scale="97" orientation="portrait" r:id="rId1"/>
  <rowBreaks count="1" manualBreakCount="1">
    <brk id="27"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9FBB7-5F28-43C0-8687-60BEFD863425}">
  <dimension ref="A1:R84"/>
  <sheetViews>
    <sheetView view="pageBreakPreview" topLeftCell="A66" zoomScale="110" zoomScaleNormal="100" zoomScaleSheetLayoutView="110" workbookViewId="0">
      <selection activeCell="B80" sqref="B80:N80"/>
    </sheetView>
  </sheetViews>
  <sheetFormatPr defaultRowHeight="15"/>
  <cols>
    <col min="1" max="1" width="11.28515625" customWidth="1"/>
    <col min="2" max="2" width="34.28515625" customWidth="1"/>
    <col min="3" max="3" width="6.42578125" customWidth="1"/>
    <col min="4" max="4" width="8.7109375" customWidth="1"/>
    <col min="5" max="5" width="15.42578125" customWidth="1"/>
    <col min="6" max="6" width="18.7109375" customWidth="1"/>
    <col min="11" max="11" width="38" customWidth="1"/>
    <col min="16" max="16" width="26" customWidth="1"/>
  </cols>
  <sheetData>
    <row r="1" spans="1:13" ht="29.25" customHeight="1">
      <c r="A1" s="1" t="s">
        <v>0</v>
      </c>
      <c r="B1" s="2" t="s">
        <v>1</v>
      </c>
      <c r="C1" s="3" t="s">
        <v>2</v>
      </c>
      <c r="D1" s="4" t="s">
        <v>3</v>
      </c>
      <c r="E1" s="21" t="s">
        <v>196</v>
      </c>
      <c r="F1" s="21" t="s">
        <v>4</v>
      </c>
    </row>
    <row r="2" spans="1:13" ht="15.75" thickBot="1">
      <c r="A2" s="75"/>
      <c r="B2" s="76"/>
      <c r="C2" s="76"/>
      <c r="D2" s="76"/>
      <c r="E2" s="76"/>
      <c r="F2" s="77"/>
    </row>
    <row r="3" spans="1:13" ht="15.75" thickBot="1">
      <c r="A3" s="5" t="s">
        <v>5</v>
      </c>
      <c r="B3" s="60" t="s">
        <v>6</v>
      </c>
      <c r="C3" s="61"/>
      <c r="D3" s="62"/>
      <c r="E3" s="62"/>
      <c r="F3" s="54">
        <f>SUM(F4:F14)</f>
        <v>0</v>
      </c>
    </row>
    <row r="4" spans="1:13">
      <c r="A4" s="6" t="s">
        <v>7</v>
      </c>
      <c r="B4" s="55" t="s">
        <v>8</v>
      </c>
      <c r="C4" s="56"/>
      <c r="D4" s="57"/>
      <c r="E4" s="58"/>
      <c r="F4" s="59"/>
    </row>
    <row r="5" spans="1:13" ht="55.5" customHeight="1">
      <c r="A5" s="6" t="s">
        <v>61</v>
      </c>
      <c r="B5" s="24" t="s">
        <v>25</v>
      </c>
      <c r="C5" s="8" t="s">
        <v>9</v>
      </c>
      <c r="D5" s="9">
        <v>1</v>
      </c>
      <c r="E5" s="12"/>
      <c r="F5" s="22">
        <f>D5*E5</f>
        <v>0</v>
      </c>
      <c r="I5" s="86"/>
      <c r="J5" s="86"/>
      <c r="K5" s="86"/>
      <c r="L5" s="86"/>
      <c r="M5" s="86"/>
    </row>
    <row r="6" spans="1:13" ht="55.5" customHeight="1">
      <c r="A6" s="6" t="s">
        <v>62</v>
      </c>
      <c r="B6" s="24" t="s">
        <v>39</v>
      </c>
      <c r="C6" s="8" t="s">
        <v>9</v>
      </c>
      <c r="D6" s="9">
        <v>1</v>
      </c>
      <c r="E6" s="12"/>
      <c r="F6" s="22">
        <f>D6*E6</f>
        <v>0</v>
      </c>
      <c r="I6" s="86"/>
      <c r="J6" s="89"/>
      <c r="K6" s="86"/>
      <c r="L6" s="86"/>
      <c r="M6" s="86"/>
    </row>
    <row r="7" spans="1:13" ht="55.5" customHeight="1">
      <c r="A7" s="6" t="s">
        <v>63</v>
      </c>
      <c r="B7" s="25" t="s">
        <v>40</v>
      </c>
      <c r="C7" s="8" t="s">
        <v>32</v>
      </c>
      <c r="D7" s="9">
        <v>1</v>
      </c>
      <c r="E7" s="12"/>
      <c r="F7" s="22">
        <f>D7*E7</f>
        <v>0</v>
      </c>
      <c r="I7" s="86"/>
      <c r="J7" s="89"/>
      <c r="K7" s="86"/>
      <c r="L7" s="86"/>
      <c r="M7" s="86"/>
    </row>
    <row r="8" spans="1:13">
      <c r="A8" s="6" t="s">
        <v>10</v>
      </c>
      <c r="B8" s="7" t="s">
        <v>11</v>
      </c>
      <c r="C8" s="8"/>
      <c r="D8" s="9"/>
      <c r="E8" s="10"/>
      <c r="F8" s="22"/>
      <c r="I8" s="86"/>
      <c r="J8" s="86"/>
      <c r="K8" s="86"/>
      <c r="L8" s="86"/>
      <c r="M8" s="86"/>
    </row>
    <row r="9" spans="1:13" ht="39" customHeight="1">
      <c r="A9" s="11" t="s">
        <v>64</v>
      </c>
      <c r="B9" s="23" t="s">
        <v>36</v>
      </c>
      <c r="C9" s="8" t="s">
        <v>32</v>
      </c>
      <c r="D9" s="9">
        <v>18</v>
      </c>
      <c r="E9" s="12"/>
      <c r="F9" s="22">
        <f t="shared" ref="F9:F14" si="0">D9*E9</f>
        <v>0</v>
      </c>
      <c r="I9" s="86"/>
      <c r="J9" s="86"/>
      <c r="K9" s="86"/>
      <c r="L9" s="86"/>
      <c r="M9" s="86"/>
    </row>
    <row r="10" spans="1:13" ht="39" customHeight="1">
      <c r="A10" s="11" t="s">
        <v>65</v>
      </c>
      <c r="B10" s="23" t="s">
        <v>37</v>
      </c>
      <c r="C10" s="8" t="s">
        <v>32</v>
      </c>
      <c r="D10" s="9">
        <v>10</v>
      </c>
      <c r="E10" s="12"/>
      <c r="F10" s="22">
        <f t="shared" si="0"/>
        <v>0</v>
      </c>
      <c r="I10" s="86"/>
      <c r="J10" s="86"/>
      <c r="K10" s="86"/>
      <c r="L10" s="86"/>
      <c r="M10" s="86"/>
    </row>
    <row r="11" spans="1:13" ht="39" customHeight="1">
      <c r="A11" s="11" t="s">
        <v>66</v>
      </c>
      <c r="B11" s="23" t="s">
        <v>38</v>
      </c>
      <c r="C11" s="8" t="s">
        <v>34</v>
      </c>
      <c r="D11" s="9">
        <v>633.5</v>
      </c>
      <c r="E11" s="12"/>
      <c r="F11" s="22">
        <f t="shared" si="0"/>
        <v>0</v>
      </c>
      <c r="I11" s="86"/>
      <c r="J11" s="86"/>
      <c r="K11" s="86"/>
      <c r="L11" s="86"/>
      <c r="M11" s="86"/>
    </row>
    <row r="12" spans="1:13" ht="36" customHeight="1">
      <c r="A12" s="11" t="s">
        <v>67</v>
      </c>
      <c r="B12" s="25" t="s">
        <v>26</v>
      </c>
      <c r="C12" s="8" t="s">
        <v>9</v>
      </c>
      <c r="D12" s="9">
        <v>1</v>
      </c>
      <c r="E12" s="12"/>
      <c r="F12" s="22">
        <f t="shared" si="0"/>
        <v>0</v>
      </c>
      <c r="I12" s="86"/>
      <c r="J12" s="90"/>
      <c r="K12" s="86"/>
      <c r="L12" s="86"/>
      <c r="M12" s="86"/>
    </row>
    <row r="13" spans="1:13" ht="114.75" customHeight="1">
      <c r="A13" s="11" t="s">
        <v>68</v>
      </c>
      <c r="B13" s="25" t="s">
        <v>27</v>
      </c>
      <c r="C13" s="8" t="s">
        <v>9</v>
      </c>
      <c r="D13" s="9">
        <v>1</v>
      </c>
      <c r="E13" s="12"/>
      <c r="F13" s="22">
        <f t="shared" si="0"/>
        <v>0</v>
      </c>
      <c r="I13" s="86"/>
      <c r="J13" s="86"/>
      <c r="K13" s="86"/>
      <c r="L13" s="86"/>
      <c r="M13" s="86"/>
    </row>
    <row r="14" spans="1:13" ht="44.25" customHeight="1" thickBot="1">
      <c r="A14" s="11" t="s">
        <v>69</v>
      </c>
      <c r="B14" s="25" t="s">
        <v>44</v>
      </c>
      <c r="C14" s="8" t="s">
        <v>9</v>
      </c>
      <c r="D14" s="9">
        <v>4</v>
      </c>
      <c r="E14" s="12"/>
      <c r="F14" s="22">
        <f t="shared" si="0"/>
        <v>0</v>
      </c>
      <c r="I14" s="86"/>
      <c r="J14" s="86"/>
      <c r="K14" s="86"/>
      <c r="L14" s="86"/>
      <c r="M14" s="86"/>
    </row>
    <row r="15" spans="1:13" ht="15.75" thickBot="1">
      <c r="A15" s="5" t="s">
        <v>12</v>
      </c>
      <c r="B15" s="60" t="s">
        <v>13</v>
      </c>
      <c r="C15" s="65"/>
      <c r="D15" s="65"/>
      <c r="E15" s="65"/>
      <c r="F15" s="54">
        <f>SUM(F16:F24)</f>
        <v>0</v>
      </c>
    </row>
    <row r="16" spans="1:13">
      <c r="A16" s="13" t="s">
        <v>71</v>
      </c>
      <c r="B16" s="63" t="s">
        <v>14</v>
      </c>
      <c r="C16" s="64"/>
      <c r="D16" s="57"/>
      <c r="E16" s="58"/>
      <c r="F16" s="59"/>
    </row>
    <row r="17" spans="1:10" ht="24">
      <c r="A17" s="11" t="s">
        <v>70</v>
      </c>
      <c r="B17" s="26" t="s">
        <v>41</v>
      </c>
      <c r="C17" s="14" t="s">
        <v>15</v>
      </c>
      <c r="D17" s="9">
        <v>240</v>
      </c>
      <c r="E17" s="12"/>
      <c r="F17" s="22">
        <f>D17*E17</f>
        <v>0</v>
      </c>
    </row>
    <row r="18" spans="1:10" ht="24">
      <c r="A18" s="11" t="s">
        <v>72</v>
      </c>
      <c r="B18" s="26" t="s">
        <v>42</v>
      </c>
      <c r="C18" s="14" t="s">
        <v>15</v>
      </c>
      <c r="D18" s="9">
        <v>84</v>
      </c>
      <c r="E18" s="12"/>
      <c r="F18" s="22">
        <f t="shared" ref="F18:F21" si="1">D18*E18</f>
        <v>0</v>
      </c>
    </row>
    <row r="19" spans="1:10" ht="24">
      <c r="A19" s="11" t="s">
        <v>73</v>
      </c>
      <c r="B19" s="26" t="s">
        <v>43</v>
      </c>
      <c r="C19" s="14" t="s">
        <v>96</v>
      </c>
      <c r="D19" s="32">
        <f>D17+D18</f>
        <v>324</v>
      </c>
      <c r="E19" s="12"/>
      <c r="F19" s="22">
        <f t="shared" si="1"/>
        <v>0</v>
      </c>
      <c r="I19" s="27"/>
    </row>
    <row r="20" spans="1:10" ht="41.25" customHeight="1">
      <c r="A20" s="11" t="s">
        <v>74</v>
      </c>
      <c r="B20" s="25" t="s">
        <v>28</v>
      </c>
      <c r="C20" s="8" t="s">
        <v>16</v>
      </c>
      <c r="D20" s="9">
        <v>61.8</v>
      </c>
      <c r="E20" s="12"/>
      <c r="F20" s="22">
        <f t="shared" si="1"/>
        <v>0</v>
      </c>
    </row>
    <row r="21" spans="1:10" ht="41.25" customHeight="1">
      <c r="A21" s="11" t="s">
        <v>75</v>
      </c>
      <c r="B21" s="26" t="s">
        <v>46</v>
      </c>
      <c r="C21" s="8" t="s">
        <v>34</v>
      </c>
      <c r="D21" s="9">
        <v>113</v>
      </c>
      <c r="E21" s="12"/>
      <c r="F21" s="22">
        <f t="shared" si="1"/>
        <v>0</v>
      </c>
    </row>
    <row r="22" spans="1:10" ht="24">
      <c r="A22" s="11" t="s">
        <v>76</v>
      </c>
      <c r="B22" s="25" t="s">
        <v>98</v>
      </c>
      <c r="C22" s="8" t="s">
        <v>9</v>
      </c>
      <c r="D22" s="9">
        <v>1</v>
      </c>
      <c r="E22" s="12"/>
      <c r="F22" s="22">
        <f>D22*E22</f>
        <v>0</v>
      </c>
    </row>
    <row r="23" spans="1:10">
      <c r="A23" s="13" t="s">
        <v>77</v>
      </c>
      <c r="B23" s="17" t="s">
        <v>17</v>
      </c>
      <c r="C23" s="8"/>
      <c r="D23" s="9"/>
      <c r="E23" s="10"/>
      <c r="F23" s="22">
        <f t="shared" ref="F23:F24" si="2">D23*E23</f>
        <v>0</v>
      </c>
    </row>
    <row r="24" spans="1:10" ht="61.5" customHeight="1" thickBot="1">
      <c r="A24" s="15" t="s">
        <v>78</v>
      </c>
      <c r="B24" s="25" t="s">
        <v>173</v>
      </c>
      <c r="C24" s="8" t="s">
        <v>31</v>
      </c>
      <c r="D24" s="9">
        <v>72</v>
      </c>
      <c r="E24" s="12"/>
      <c r="F24" s="22">
        <f t="shared" si="2"/>
        <v>0</v>
      </c>
      <c r="J24" s="26"/>
    </row>
    <row r="25" spans="1:10" ht="15.75" thickBot="1">
      <c r="A25" s="5">
        <v>3</v>
      </c>
      <c r="B25" s="60" t="s">
        <v>18</v>
      </c>
      <c r="C25" s="65"/>
      <c r="D25" s="65"/>
      <c r="E25" s="65"/>
      <c r="F25" s="54">
        <f>SUM(F26:F37)</f>
        <v>0</v>
      </c>
    </row>
    <row r="26" spans="1:10" ht="36">
      <c r="A26" s="18" t="s">
        <v>79</v>
      </c>
      <c r="B26" s="66" t="s">
        <v>104</v>
      </c>
      <c r="C26" s="56" t="s">
        <v>32</v>
      </c>
      <c r="D26" s="57">
        <v>10</v>
      </c>
      <c r="E26" s="67"/>
      <c r="F26" s="59">
        <f>D26*E26</f>
        <v>0</v>
      </c>
    </row>
    <row r="27" spans="1:10" ht="60">
      <c r="A27" s="18" t="s">
        <v>80</v>
      </c>
      <c r="B27" s="19" t="s">
        <v>45</v>
      </c>
      <c r="C27" s="8" t="s">
        <v>35</v>
      </c>
      <c r="D27" s="9">
        <v>7.1</v>
      </c>
      <c r="E27" s="12"/>
      <c r="F27" s="22">
        <f>D27*E27</f>
        <v>0</v>
      </c>
    </row>
    <row r="28" spans="1:10" ht="43.5" customHeight="1">
      <c r="A28" s="18" t="s">
        <v>81</v>
      </c>
      <c r="B28" s="19" t="s">
        <v>22</v>
      </c>
      <c r="C28" s="8" t="s">
        <v>34</v>
      </c>
      <c r="D28" s="9">
        <v>48</v>
      </c>
      <c r="E28" s="12"/>
      <c r="F28" s="22">
        <f t="shared" ref="F28:F37" si="3">D28*E28</f>
        <v>0</v>
      </c>
    </row>
    <row r="29" spans="1:10" ht="42.75" customHeight="1">
      <c r="A29" s="18" t="s">
        <v>82</v>
      </c>
      <c r="B29" s="19" t="s">
        <v>23</v>
      </c>
      <c r="C29" s="8" t="s">
        <v>34</v>
      </c>
      <c r="D29" s="9">
        <v>120</v>
      </c>
      <c r="E29" s="12"/>
      <c r="F29" s="22">
        <f t="shared" si="3"/>
        <v>0</v>
      </c>
    </row>
    <row r="30" spans="1:10" ht="103.5" customHeight="1">
      <c r="A30" s="18" t="s">
        <v>83</v>
      </c>
      <c r="B30" s="19" t="s">
        <v>180</v>
      </c>
      <c r="C30" s="8" t="s">
        <v>34</v>
      </c>
      <c r="D30" s="9">
        <v>26</v>
      </c>
      <c r="E30" s="12"/>
      <c r="F30" s="22">
        <f t="shared" si="3"/>
        <v>0</v>
      </c>
    </row>
    <row r="31" spans="1:10" ht="103.5" customHeight="1">
      <c r="A31" s="18" t="s">
        <v>84</v>
      </c>
      <c r="B31" s="19" t="s">
        <v>30</v>
      </c>
      <c r="C31" s="8" t="s">
        <v>34</v>
      </c>
      <c r="D31" s="9">
        <v>85.75</v>
      </c>
      <c r="E31" s="12"/>
      <c r="F31" s="22">
        <f>D31*E31</f>
        <v>0</v>
      </c>
    </row>
    <row r="32" spans="1:10" ht="103.5" customHeight="1">
      <c r="A32" s="18" t="s">
        <v>85</v>
      </c>
      <c r="B32" s="19" t="s">
        <v>29</v>
      </c>
      <c r="C32" s="8" t="s">
        <v>35</v>
      </c>
      <c r="D32" s="9">
        <v>35</v>
      </c>
      <c r="E32" s="12"/>
      <c r="F32" s="22">
        <f>D32*E32</f>
        <v>0</v>
      </c>
      <c r="J32" s="20"/>
    </row>
    <row r="33" spans="1:18" ht="32.25" customHeight="1">
      <c r="A33" s="52">
        <v>3.2</v>
      </c>
      <c r="B33" s="29" t="s">
        <v>183</v>
      </c>
      <c r="C33" s="8"/>
      <c r="D33" s="22"/>
      <c r="E33" s="22"/>
      <c r="F33" s="22"/>
    </row>
    <row r="34" spans="1:18" ht="84.75" customHeight="1">
      <c r="A34" s="18" t="s">
        <v>184</v>
      </c>
      <c r="B34" s="19" t="s">
        <v>181</v>
      </c>
      <c r="C34" s="8" t="s">
        <v>33</v>
      </c>
      <c r="D34" s="9">
        <v>2830</v>
      </c>
      <c r="E34" s="12"/>
      <c r="F34" s="22">
        <f>D34*E34</f>
        <v>0</v>
      </c>
    </row>
    <row r="35" spans="1:18" ht="66.75" customHeight="1">
      <c r="A35" s="18" t="s">
        <v>185</v>
      </c>
      <c r="B35" s="19" t="s">
        <v>182</v>
      </c>
      <c r="C35" s="8" t="s">
        <v>33</v>
      </c>
      <c r="D35" s="9">
        <v>2354</v>
      </c>
      <c r="E35" s="12"/>
      <c r="F35" s="22">
        <f t="shared" si="3"/>
        <v>0</v>
      </c>
    </row>
    <row r="36" spans="1:18" ht="84">
      <c r="A36" s="18" t="s">
        <v>186</v>
      </c>
      <c r="B36" s="19" t="s">
        <v>188</v>
      </c>
      <c r="C36" s="8" t="s">
        <v>33</v>
      </c>
      <c r="D36" s="51">
        <v>590</v>
      </c>
      <c r="E36" s="12"/>
      <c r="F36" s="22">
        <f t="shared" si="3"/>
        <v>0</v>
      </c>
    </row>
    <row r="37" spans="1:18" ht="84.75" thickBot="1">
      <c r="A37" s="18" t="s">
        <v>187</v>
      </c>
      <c r="B37" s="19" t="s">
        <v>189</v>
      </c>
      <c r="C37" s="8" t="s">
        <v>33</v>
      </c>
      <c r="D37" s="9">
        <v>491</v>
      </c>
      <c r="E37" s="12"/>
      <c r="F37" s="38">
        <f t="shared" si="3"/>
        <v>0</v>
      </c>
    </row>
    <row r="38" spans="1:18" ht="15.75" thickBot="1">
      <c r="A38" s="13" t="s">
        <v>86</v>
      </c>
      <c r="B38" s="69" t="s">
        <v>174</v>
      </c>
      <c r="C38" s="69"/>
      <c r="D38" s="69"/>
      <c r="E38" s="70"/>
      <c r="F38" s="54">
        <f>SUM(F39:F44)</f>
        <v>0</v>
      </c>
    </row>
    <row r="39" spans="1:18" ht="45" customHeight="1">
      <c r="A39" s="39" t="s">
        <v>87</v>
      </c>
      <c r="B39" s="68" t="s">
        <v>24</v>
      </c>
      <c r="C39" s="56" t="s">
        <v>15</v>
      </c>
      <c r="D39" s="57">
        <v>7.5</v>
      </c>
      <c r="E39" s="67"/>
      <c r="F39" s="53">
        <f t="shared" ref="F39:F40" si="4">D39*E39</f>
        <v>0</v>
      </c>
    </row>
    <row r="40" spans="1:18" ht="53.25" customHeight="1">
      <c r="A40" s="39" t="s">
        <v>88</v>
      </c>
      <c r="B40" s="19" t="s">
        <v>21</v>
      </c>
      <c r="C40" s="8" t="s">
        <v>15</v>
      </c>
      <c r="D40" s="9">
        <v>57.5</v>
      </c>
      <c r="E40" s="12"/>
      <c r="F40" s="31">
        <f t="shared" si="4"/>
        <v>0</v>
      </c>
    </row>
    <row r="41" spans="1:18" ht="48.75" customHeight="1">
      <c r="A41" s="39" t="s">
        <v>89</v>
      </c>
      <c r="B41" s="16" t="s">
        <v>20</v>
      </c>
      <c r="C41" s="8" t="s">
        <v>15</v>
      </c>
      <c r="D41" s="9">
        <v>8</v>
      </c>
      <c r="E41" s="12"/>
      <c r="F41" s="31">
        <f>D41*E41</f>
        <v>0</v>
      </c>
    </row>
    <row r="42" spans="1:18" ht="18.75" customHeight="1">
      <c r="A42" s="13" t="s">
        <v>177</v>
      </c>
      <c r="B42" s="29" t="s">
        <v>175</v>
      </c>
      <c r="C42" s="31"/>
      <c r="D42" s="31"/>
      <c r="E42" s="31"/>
      <c r="F42" s="31"/>
    </row>
    <row r="43" spans="1:18" ht="68.25" customHeight="1">
      <c r="A43" s="39" t="s">
        <v>178</v>
      </c>
      <c r="B43" s="16" t="s">
        <v>24</v>
      </c>
      <c r="C43" s="8" t="s">
        <v>15</v>
      </c>
      <c r="D43" s="9">
        <v>1.2</v>
      </c>
      <c r="E43" s="12"/>
      <c r="F43" s="31">
        <f t="shared" ref="F43:F44" si="5">D43*E43</f>
        <v>0</v>
      </c>
      <c r="J43" s="47"/>
      <c r="K43" s="48"/>
      <c r="L43" s="49"/>
      <c r="M43" s="50"/>
      <c r="O43" s="47"/>
      <c r="P43" s="48"/>
      <c r="Q43" s="49"/>
      <c r="R43" s="50"/>
    </row>
    <row r="44" spans="1:18" ht="69" customHeight="1" thickBot="1">
      <c r="A44" s="39" t="s">
        <v>179</v>
      </c>
      <c r="B44" s="16" t="s">
        <v>21</v>
      </c>
      <c r="C44" s="8" t="s">
        <v>15</v>
      </c>
      <c r="D44" s="9">
        <v>8.5</v>
      </c>
      <c r="E44" s="12"/>
      <c r="F44" s="31">
        <f t="shared" si="5"/>
        <v>0</v>
      </c>
      <c r="J44" s="47"/>
      <c r="K44" s="48"/>
      <c r="L44" s="49"/>
      <c r="M44" s="50"/>
      <c r="O44" s="47"/>
      <c r="P44" s="48"/>
      <c r="Q44" s="49"/>
      <c r="R44" s="50"/>
    </row>
    <row r="45" spans="1:18" ht="32.25" customHeight="1" thickBot="1">
      <c r="A45" s="13" t="s">
        <v>90</v>
      </c>
      <c r="B45" s="69" t="s">
        <v>94</v>
      </c>
      <c r="C45" s="65"/>
      <c r="D45" s="65"/>
      <c r="E45" s="65"/>
      <c r="F45" s="54">
        <f>SUM(F46:F56)</f>
        <v>0</v>
      </c>
    </row>
    <row r="46" spans="1:18" ht="32.25" customHeight="1">
      <c r="A46" s="39" t="s">
        <v>153</v>
      </c>
      <c r="B46" s="71" t="s">
        <v>47</v>
      </c>
      <c r="C46" s="56" t="s">
        <v>35</v>
      </c>
      <c r="D46" s="57">
        <v>3</v>
      </c>
      <c r="E46" s="67"/>
      <c r="F46" s="53">
        <f t="shared" ref="F46:F67" si="6">D46*E46</f>
        <v>0</v>
      </c>
    </row>
    <row r="47" spans="1:18" ht="40.5" customHeight="1">
      <c r="A47" s="39" t="s">
        <v>154</v>
      </c>
      <c r="B47" s="28" t="s">
        <v>103</v>
      </c>
      <c r="C47" s="8" t="s">
        <v>92</v>
      </c>
      <c r="D47" s="9">
        <v>50</v>
      </c>
      <c r="E47" s="12"/>
      <c r="F47" s="31">
        <f t="shared" si="6"/>
        <v>0</v>
      </c>
    </row>
    <row r="48" spans="1:18" ht="36">
      <c r="A48" s="39" t="s">
        <v>155</v>
      </c>
      <c r="B48" s="28" t="s">
        <v>48</v>
      </c>
      <c r="C48" s="33" t="s">
        <v>50</v>
      </c>
      <c r="D48" s="9">
        <v>40</v>
      </c>
      <c r="E48" s="12"/>
      <c r="F48" s="31">
        <f t="shared" si="6"/>
        <v>0</v>
      </c>
    </row>
    <row r="49" spans="1:6" ht="48">
      <c r="A49" s="39" t="s">
        <v>156</v>
      </c>
      <c r="B49" s="28" t="s">
        <v>49</v>
      </c>
      <c r="C49" s="33" t="s">
        <v>32</v>
      </c>
      <c r="D49" s="33">
        <v>34</v>
      </c>
      <c r="E49" s="12"/>
      <c r="F49" s="31">
        <f t="shared" si="6"/>
        <v>0</v>
      </c>
    </row>
    <row r="50" spans="1:6" ht="48">
      <c r="A50" s="39" t="s">
        <v>157</v>
      </c>
      <c r="B50" s="28" t="s">
        <v>100</v>
      </c>
      <c r="C50" s="33" t="s">
        <v>32</v>
      </c>
      <c r="D50" s="33">
        <v>2</v>
      </c>
      <c r="E50" s="12"/>
      <c r="F50" s="31">
        <f t="shared" si="6"/>
        <v>0</v>
      </c>
    </row>
    <row r="51" spans="1:6" ht="84">
      <c r="A51" s="39" t="s">
        <v>158</v>
      </c>
      <c r="B51" s="28" t="s">
        <v>99</v>
      </c>
      <c r="C51" s="33" t="s">
        <v>32</v>
      </c>
      <c r="D51" s="33">
        <v>4</v>
      </c>
      <c r="E51" s="12"/>
      <c r="F51" s="31">
        <f t="shared" si="6"/>
        <v>0</v>
      </c>
    </row>
    <row r="52" spans="1:6" ht="108">
      <c r="A52" s="39" t="s">
        <v>159</v>
      </c>
      <c r="B52" s="30" t="s">
        <v>93</v>
      </c>
      <c r="C52" s="33" t="s">
        <v>32</v>
      </c>
      <c r="D52" s="33">
        <v>4</v>
      </c>
      <c r="E52" s="12"/>
      <c r="F52" s="31">
        <f t="shared" si="6"/>
        <v>0</v>
      </c>
    </row>
    <row r="53" spans="1:6" ht="36">
      <c r="A53" s="39" t="s">
        <v>160</v>
      </c>
      <c r="B53" s="28" t="s">
        <v>102</v>
      </c>
      <c r="C53" s="33" t="s">
        <v>50</v>
      </c>
      <c r="D53" s="9">
        <v>40</v>
      </c>
      <c r="E53" s="12"/>
      <c r="F53" s="31">
        <f t="shared" si="6"/>
        <v>0</v>
      </c>
    </row>
    <row r="54" spans="1:6" ht="24">
      <c r="A54" s="39" t="s">
        <v>161</v>
      </c>
      <c r="B54" s="28" t="s">
        <v>101</v>
      </c>
      <c r="C54" s="33" t="s">
        <v>32</v>
      </c>
      <c r="D54" s="9">
        <v>1</v>
      </c>
      <c r="E54" s="12"/>
      <c r="F54" s="31">
        <f t="shared" si="6"/>
        <v>0</v>
      </c>
    </row>
    <row r="55" spans="1:6" ht="48">
      <c r="A55" s="39" t="s">
        <v>162</v>
      </c>
      <c r="B55" s="40" t="s">
        <v>95</v>
      </c>
      <c r="C55" s="33" t="s">
        <v>92</v>
      </c>
      <c r="D55" s="9">
        <v>55</v>
      </c>
      <c r="E55" s="12"/>
      <c r="F55" s="31">
        <f t="shared" si="6"/>
        <v>0</v>
      </c>
    </row>
    <row r="56" spans="1:6" ht="36.75" thickBot="1">
      <c r="A56" s="39" t="s">
        <v>163</v>
      </c>
      <c r="B56" s="23" t="s">
        <v>91</v>
      </c>
      <c r="C56" s="33" t="s">
        <v>92</v>
      </c>
      <c r="D56" s="33">
        <v>53</v>
      </c>
      <c r="E56" s="12"/>
      <c r="F56" s="31">
        <f t="shared" si="6"/>
        <v>0</v>
      </c>
    </row>
    <row r="57" spans="1:6" ht="15.75" thickBot="1">
      <c r="A57" s="13" t="s">
        <v>150</v>
      </c>
      <c r="B57" s="69" t="s">
        <v>51</v>
      </c>
      <c r="C57" s="65"/>
      <c r="D57" s="65"/>
      <c r="E57" s="65"/>
      <c r="F57" s="54">
        <f>SUM(F58:F63)</f>
        <v>0</v>
      </c>
    </row>
    <row r="58" spans="1:6">
      <c r="A58" s="39" t="s">
        <v>164</v>
      </c>
      <c r="B58" s="71" t="s">
        <v>52</v>
      </c>
      <c r="C58" s="72" t="s">
        <v>34</v>
      </c>
      <c r="D58" s="72">
        <v>635</v>
      </c>
      <c r="E58" s="67"/>
      <c r="F58" s="53">
        <f t="shared" si="6"/>
        <v>0</v>
      </c>
    </row>
    <row r="59" spans="1:6" ht="48">
      <c r="A59" s="39" t="s">
        <v>165</v>
      </c>
      <c r="B59" s="28" t="s">
        <v>97</v>
      </c>
      <c r="C59" s="33" t="s">
        <v>34</v>
      </c>
      <c r="D59" s="33">
        <v>635</v>
      </c>
      <c r="E59" s="12"/>
      <c r="F59" s="31">
        <f t="shared" si="6"/>
        <v>0</v>
      </c>
    </row>
    <row r="60" spans="1:6" ht="24">
      <c r="A60" s="39" t="s">
        <v>169</v>
      </c>
      <c r="B60" s="23" t="s">
        <v>53</v>
      </c>
      <c r="C60" s="33" t="s">
        <v>35</v>
      </c>
      <c r="D60" s="33">
        <v>3</v>
      </c>
      <c r="E60" s="12"/>
      <c r="F60" s="31">
        <f t="shared" si="6"/>
        <v>0</v>
      </c>
    </row>
    <row r="61" spans="1:6" ht="36">
      <c r="A61" s="39" t="s">
        <v>170</v>
      </c>
      <c r="B61" s="28" t="s">
        <v>54</v>
      </c>
      <c r="C61" s="34" t="s">
        <v>34</v>
      </c>
      <c r="D61" s="34">
        <v>5</v>
      </c>
      <c r="E61" s="35"/>
      <c r="F61" s="38">
        <f t="shared" si="6"/>
        <v>0</v>
      </c>
    </row>
    <row r="62" spans="1:6" ht="24">
      <c r="A62" s="39" t="s">
        <v>171</v>
      </c>
      <c r="B62" s="28" t="s">
        <v>56</v>
      </c>
      <c r="C62" s="33" t="s">
        <v>32</v>
      </c>
      <c r="D62" s="33">
        <v>35</v>
      </c>
      <c r="E62" s="12"/>
      <c r="F62" s="10">
        <f t="shared" si="6"/>
        <v>0</v>
      </c>
    </row>
    <row r="63" spans="1:6" ht="24.75" thickBot="1">
      <c r="A63" s="39" t="s">
        <v>172</v>
      </c>
      <c r="B63" s="28" t="s">
        <v>55</v>
      </c>
      <c r="C63" s="33" t="s">
        <v>32</v>
      </c>
      <c r="D63" s="33">
        <v>30</v>
      </c>
      <c r="E63" s="12"/>
      <c r="F63" s="10">
        <f t="shared" si="6"/>
        <v>0</v>
      </c>
    </row>
    <row r="64" spans="1:6" ht="15.75" thickBot="1">
      <c r="A64" s="13" t="s">
        <v>151</v>
      </c>
      <c r="B64" s="69" t="s">
        <v>176</v>
      </c>
      <c r="C64" s="65"/>
      <c r="D64" s="65"/>
      <c r="E64" s="65"/>
      <c r="F64" s="54">
        <f>SUM(F65:F67)</f>
        <v>0</v>
      </c>
    </row>
    <row r="65" spans="1:14" ht="55.5" customHeight="1">
      <c r="A65" s="39" t="s">
        <v>166</v>
      </c>
      <c r="B65" s="71" t="s">
        <v>57</v>
      </c>
      <c r="C65" s="72" t="s">
        <v>60</v>
      </c>
      <c r="D65" s="72">
        <v>26</v>
      </c>
      <c r="E65" s="67"/>
      <c r="F65" s="58">
        <f t="shared" si="6"/>
        <v>0</v>
      </c>
    </row>
    <row r="66" spans="1:14" ht="54.75" customHeight="1">
      <c r="A66" s="39" t="s">
        <v>167</v>
      </c>
      <c r="B66" s="28" t="s">
        <v>58</v>
      </c>
      <c r="C66" s="33" t="s">
        <v>60</v>
      </c>
      <c r="D66" s="33">
        <v>12</v>
      </c>
      <c r="E66" s="12"/>
      <c r="F66" s="10">
        <f t="shared" si="6"/>
        <v>0</v>
      </c>
    </row>
    <row r="67" spans="1:14" ht="48.75" thickBot="1">
      <c r="A67" s="39" t="s">
        <v>168</v>
      </c>
      <c r="B67" s="28" t="s">
        <v>59</v>
      </c>
      <c r="C67" s="33" t="s">
        <v>32</v>
      </c>
      <c r="D67" s="33">
        <v>1</v>
      </c>
      <c r="E67" s="12"/>
      <c r="F67" s="10">
        <f>D67*E67</f>
        <v>0</v>
      </c>
    </row>
    <row r="68" spans="1:14" ht="26.25" thickBot="1">
      <c r="A68" s="13" t="s">
        <v>152</v>
      </c>
      <c r="B68" s="69" t="s">
        <v>149</v>
      </c>
      <c r="C68" s="65"/>
      <c r="D68" s="73">
        <v>0.1</v>
      </c>
      <c r="E68" s="74">
        <f>(F64+F3+F15+F25+F38+F45+F57)*0.1</f>
        <v>0</v>
      </c>
      <c r="F68" s="54">
        <f>E68</f>
        <v>0</v>
      </c>
    </row>
    <row r="71" spans="1:14" ht="15.75">
      <c r="B71" s="36" t="s">
        <v>19</v>
      </c>
      <c r="C71" s="36"/>
      <c r="D71" s="36"/>
      <c r="E71" s="36"/>
      <c r="F71" s="37">
        <f>F25+F15+F3+F45+F57+F64+F38+F68</f>
        <v>0</v>
      </c>
    </row>
    <row r="74" spans="1:14">
      <c r="B74" s="46" t="s">
        <v>105</v>
      </c>
      <c r="C74" s="43"/>
    </row>
    <row r="75" spans="1:14">
      <c r="B75" s="46"/>
      <c r="C75" s="43"/>
    </row>
    <row r="76" spans="1:14">
      <c r="B76" s="46"/>
      <c r="C76" s="41"/>
    </row>
    <row r="77" spans="1:14">
      <c r="B77" s="46"/>
      <c r="C77" s="41"/>
    </row>
    <row r="78" spans="1:14">
      <c r="B78" s="46"/>
      <c r="C78" s="41"/>
    </row>
    <row r="79" spans="1:14">
      <c r="B79" s="45" t="s">
        <v>106</v>
      </c>
      <c r="C79" s="42"/>
    </row>
    <row r="80" spans="1:14" ht="15" customHeight="1">
      <c r="B80" s="78"/>
      <c r="C80" s="78"/>
      <c r="D80" s="78"/>
      <c r="E80" s="78"/>
      <c r="F80" s="78"/>
      <c r="G80" s="78"/>
      <c r="H80" s="78"/>
      <c r="I80" s="78"/>
      <c r="J80" s="78"/>
      <c r="K80" s="78"/>
      <c r="L80" s="78"/>
      <c r="M80" s="78"/>
      <c r="N80" s="78"/>
    </row>
    <row r="81" spans="2:14" ht="15" customHeight="1">
      <c r="B81" s="78"/>
      <c r="C81" s="78"/>
      <c r="D81" s="78"/>
      <c r="E81" s="78"/>
      <c r="F81" s="78"/>
      <c r="G81" s="78"/>
      <c r="H81" s="78"/>
      <c r="I81" s="78"/>
      <c r="J81" s="78"/>
      <c r="K81" s="78"/>
      <c r="L81" s="78"/>
      <c r="M81" s="78"/>
      <c r="N81" s="44"/>
    </row>
    <row r="82" spans="2:14" ht="15" customHeight="1">
      <c r="B82" s="78" t="s">
        <v>107</v>
      </c>
      <c r="C82" s="78"/>
      <c r="D82" s="78"/>
      <c r="E82" s="78"/>
      <c r="F82" s="78"/>
      <c r="G82" s="78"/>
      <c r="H82" s="78"/>
      <c r="I82" s="78"/>
      <c r="J82" s="78"/>
      <c r="K82" s="78"/>
      <c r="L82" s="78"/>
      <c r="M82" s="78"/>
      <c r="N82" s="44"/>
    </row>
    <row r="83" spans="2:14" ht="15" customHeight="1">
      <c r="B83" s="79" t="s">
        <v>108</v>
      </c>
      <c r="C83" s="79"/>
      <c r="D83" s="79"/>
      <c r="E83" s="79"/>
      <c r="F83" s="79"/>
      <c r="G83" s="79"/>
      <c r="H83" s="79"/>
      <c r="I83" s="79"/>
      <c r="J83" s="79"/>
      <c r="K83" s="79"/>
      <c r="L83" s="79"/>
      <c r="M83" s="44"/>
      <c r="N83" s="44"/>
    </row>
    <row r="84" spans="2:14">
      <c r="B84" s="20"/>
      <c r="C84" s="20"/>
    </row>
  </sheetData>
  <mergeCells count="5">
    <mergeCell ref="A2:F2"/>
    <mergeCell ref="B80:N80"/>
    <mergeCell ref="B81:M81"/>
    <mergeCell ref="B82:M82"/>
    <mergeCell ref="B83:L83"/>
  </mergeCells>
  <phoneticPr fontId="11" type="noConversion"/>
  <pageMargins left="0.7" right="0.7" top="0.75" bottom="0.75" header="0.3" footer="0.3"/>
  <pageSetup paperSize="9" scale="92" orientation="portrait" r:id="rId1"/>
  <rowBreaks count="3" manualBreakCount="3">
    <brk id="14" max="5" man="1"/>
    <brk id="32" max="5" man="1"/>
    <brk id="44"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REKAPITULACIJA</vt:lpstr>
      <vt:lpstr>Splošna določila</vt:lpstr>
      <vt:lpstr>Popis</vt:lpstr>
      <vt:lpstr>REKAPITULACIJA!_Hlk231476430</vt:lpstr>
      <vt:lpstr>Popis!Print_Area</vt:lpstr>
      <vt:lpstr>REKAPITULACIJA!Print_Area</vt:lpstr>
      <vt:lpstr>'Splošna določila'!Print_Area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 Matej</dc:creator>
  <cp:lastModifiedBy>Jernej Volk</cp:lastModifiedBy>
  <cp:lastPrinted>2026-06-09T09:30:27Z</cp:lastPrinted>
  <dcterms:created xsi:type="dcterms:W3CDTF">2024-03-02T06:45:59Z</dcterms:created>
  <dcterms:modified xsi:type="dcterms:W3CDTF">2026-06-09T09:30:32Z</dcterms:modified>
</cp:coreProperties>
</file>